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6.2026_Самара_ИТС\RFI\"/>
    </mc:Choice>
  </mc:AlternateContent>
  <bookViews>
    <workbookView xWindow="0" yWindow="0" windowWidth="16380" windowHeight="8190" tabRatio="500"/>
  </bookViews>
  <sheets>
    <sheet name="услуги" sheetId="1" r:id="rId1"/>
    <sheet name="Лист1" sheetId="2" state="hidden" r:id="rId2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2" l="1"/>
  <c r="E17" i="2"/>
  <c r="E16" i="2"/>
  <c r="H15" i="2"/>
  <c r="G15" i="2"/>
  <c r="F15" i="2"/>
  <c r="E15" i="2"/>
</calcChain>
</file>

<file path=xl/sharedStrings.xml><?xml version="1.0" encoding="utf-8"?>
<sst xmlns="http://schemas.openxmlformats.org/spreadsheetml/2006/main" count="545" uniqueCount="167">
  <si>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</si>
  <si>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</si>
  <si>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</si>
  <si>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</si>
  <si>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</si>
  <si>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</si>
  <si>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</si>
  <si>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</si>
  <si>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</si>
  <si>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</si>
  <si>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</si>
  <si>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</si>
  <si>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</si>
  <si>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</si>
  <si>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</si>
  <si>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</si>
  <si>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</si>
  <si>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руб.</t>
  </si>
  <si>
    <t>ед.</t>
  </si>
  <si>
    <t>Демонтаж выносной консоли</t>
  </si>
  <si>
    <t>ИТОГО:</t>
  </si>
  <si>
    <r>
      <rPr>
        <sz val="11"/>
        <color rgb="FF000000"/>
        <rFont val="Calibri"/>
        <family val="2"/>
        <charset val="204"/>
      </rPr>
      <t>Ф.И.О. Руководителя</t>
    </r>
    <r>
      <rPr>
        <u/>
        <sz val="11"/>
        <color rgb="FF000000"/>
        <rFont val="Calibri"/>
        <family val="2"/>
        <charset val="204"/>
      </rPr>
      <t>.</t>
    </r>
    <r>
      <rPr>
        <sz val="11"/>
        <color rgb="FF000000"/>
        <rFont val="Calibri"/>
        <family val="2"/>
        <charset val="204"/>
      </rPr>
      <t>/ подпись ______________________</t>
    </r>
  </si>
  <si>
    <t>Заверяется печатью  - М.П.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</si>
  <si>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</si>
  <si>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</si>
  <si>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</si>
  <si>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</si>
  <si>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</si>
  <si>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</si>
  <si>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</si>
  <si>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</si>
  <si>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</si>
  <si>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</si>
  <si>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</si>
  <si>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</si>
  <si>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</si>
  <si>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</si>
  <si>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</si>
  <si>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</si>
  <si>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</si>
  <si>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</si>
  <si>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</si>
  <si>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</si>
  <si>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</si>
  <si>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Выполнение работ по установке технических средств организации дорожного движения и элементов обустройства дорог регионального и межмуниципального значения в Самарской области</t>
  </si>
  <si>
    <t xml:space="preserve"> I. Материалы и оборудование</t>
  </si>
  <si>
    <t>Товары</t>
  </si>
  <si>
    <t>Кабель силовой ВВГнг, с числом жил - 3 и сечением 1,5 мм²</t>
  </si>
  <si>
    <t>Кабель бронированный АВБШв, с числом жил - 3 и сечением 6 мм²</t>
  </si>
  <si>
    <t>Кабели контрольные с медными жилами с поливинилхлоридной изоляцией и оболочкой марки КВВГнг, с числом жил - 4 и сечением 1,5 мм²</t>
  </si>
  <si>
    <t>Кабели контрольные с медными жилами с поливинилхлоридной изоляцией и оболочкой марки КВВГнг, с числом жил - 5 и сечением 1,5 мм²</t>
  </si>
  <si>
    <t>Кабели контрольные с медными жилами с поливинилхлоридной изоляцией и оболочкой марки КВВГнг, с числом жил - 7 и сечением 1,5 мм²</t>
  </si>
  <si>
    <t>Кабели контрольные с медными жилами с поливинилхлоридной изоляцией и оболочкой марки КВВГнг, с числом жил - 10 и сечением 1,5 мм²</t>
  </si>
  <si>
    <t>Кабели контрольные с медными жилами с поливинилхлоридной изоляцией и оболочкой марки КВВГнг, с числом жил - 14 и сечением 1,5 мм²</t>
  </si>
  <si>
    <t>Кабели контрольные с медными жилами с поливинилхлоридной изоляцией и оболочкой марки КВВГнг, с числом жил - 19 и сечением 1,5 мм²</t>
  </si>
  <si>
    <t>Кабели контрольные с медными жилами с поливинилхлоридной изоляцией и оболочкой марки КВВГнг, с числом жил - 27 и сечением 1,5 мм²</t>
  </si>
  <si>
    <t>Кабель комбинированный F/UTP 4 Cat5е PVC/Petr 2x0,5</t>
  </si>
  <si>
    <t>Труба гофрированная ПНД 25 мм</t>
  </si>
  <si>
    <t>Труба гофрированная ПНД 50 мм</t>
  </si>
  <si>
    <t>Труба  ПНД 60 мм гладкая sdr 13</t>
  </si>
  <si>
    <t>Алюминиевый самонесущий изолированный провод, состоящий из двух жил сечением 16 мм²</t>
  </si>
  <si>
    <t>Светофор светодиодный транспортный Т.1 (Dаперт.=300 мм) с комплектом креплений</t>
  </si>
  <si>
    <t>Светофор светодиодный транспортный Т.2 (Dаперт.=300 мм) с комплектом креплений</t>
  </si>
  <si>
    <t>Светофор светодиодный транспортный Т.3 (Dаперт.=100 мм) с комплектом креплений</t>
  </si>
  <si>
    <t>Светофор светодиодный транспортный Т.1пк (Dаперт.=300 мм) с комплектом креплений</t>
  </si>
  <si>
    <t>Светофор светодиодный транспортный Т.1лк (Dаперт.=300 мм) с комплектом креплений</t>
  </si>
  <si>
    <t>Светофор светодиодный транспортный Т.1плк (Dаперт.=300 мм) с комплектом креплений</t>
  </si>
  <si>
    <t>Светофор светодиодный транспортный Т.3пк (Dаперт.=100 мм) с комплектом креплений</t>
  </si>
  <si>
    <t>Светофор светодиодный транспортный Т.3лк (Dаперт.=100 мм) с комплектом креплений</t>
  </si>
  <si>
    <t>Светофор светодиодный транспортный Т.3плк (Dаперт.=100 мм) с комплектом креплений</t>
  </si>
  <si>
    <t>Светофор светодиодный пешеходный П.1 (Dаперт.=300 мм) с комплектом креплений</t>
  </si>
  <si>
    <t>Светофор светодиодный мигающий Т.5 (Dаперт.=100 мм) с комплектом креплений</t>
  </si>
  <si>
    <r>
      <t>Дополнительная секция к светофору п.к (D</t>
    </r>
    <r>
      <rPr>
        <sz val="10"/>
        <rFont val="Times New Roman"/>
        <family val="1"/>
        <charset val="204"/>
      </rPr>
      <t>аперт.</t>
    </r>
    <r>
      <rPr>
        <sz val="14"/>
        <rFont val="Times New Roman"/>
        <family val="1"/>
        <charset val="204"/>
      </rPr>
      <t>= 300 мм) с комплектом креплений</t>
    </r>
  </si>
  <si>
    <r>
      <t>Дополнительная секция к светофору л.к (D</t>
    </r>
    <r>
      <rPr>
        <sz val="10"/>
        <rFont val="Times New Roman"/>
        <family val="1"/>
        <charset val="204"/>
      </rPr>
      <t>аперт.</t>
    </r>
    <r>
      <rPr>
        <sz val="14"/>
        <rFont val="Times New Roman"/>
        <family val="1"/>
        <charset val="204"/>
      </rPr>
      <t>= 300 мм) с комплектом креплений</t>
    </r>
  </si>
  <si>
    <t>Знак переменной информации 5.15.2</t>
  </si>
  <si>
    <r>
      <t>Информационная световая секция ИС.п (D</t>
    </r>
    <r>
      <rPr>
        <sz val="10"/>
        <rFont val="Times New Roman"/>
        <family val="1"/>
        <charset val="204"/>
      </rPr>
      <t>аперт</t>
    </r>
    <r>
      <rPr>
        <sz val="14"/>
        <rFont val="Times New Roman"/>
        <family val="1"/>
        <charset val="204"/>
      </rPr>
      <t>.= 300 мм) с комплектом креплений</t>
    </r>
  </si>
  <si>
    <r>
      <t>Информационная световая секция ИС.л. (D</t>
    </r>
    <r>
      <rPr>
        <sz val="10"/>
        <rFont val="Times New Roman"/>
        <family val="1"/>
        <charset val="204"/>
      </rPr>
      <t>аперт</t>
    </r>
    <r>
      <rPr>
        <sz val="14"/>
        <rFont val="Times New Roman"/>
        <family val="1"/>
        <charset val="204"/>
      </rPr>
      <t>.= 300 мм) с комплектом креплений</t>
    </r>
  </si>
  <si>
    <t>Повторитель сигнала светофора светодиодный 1 м с комплектом креплений</t>
  </si>
  <si>
    <t>Комплекс "Проекционный пешеходный переход" (ширина перехода до 7м) с комплектом креплений</t>
  </si>
  <si>
    <t>Механическое пешеходное вызывное устройство</t>
  </si>
  <si>
    <t>Сенсорное пешеходное вызывное устройство</t>
  </si>
  <si>
    <t>Стойки металлические оцинкованные (из трубы диаметром 76мм, длиной 3,5 м )</t>
  </si>
  <si>
    <t>Трос стальной оцинкованный</t>
  </si>
  <si>
    <t>Дорожный знак 5.19.1 "Пешеходный переход" (на флуоресц. основе 900х900 мм) односторонний с внутренней подсветкой, тип пленки В</t>
  </si>
  <si>
    <t>Дорожный знак 5.19.2 "Пешеходный переход" (на флуоресц. основе 900х900 мм) односторонний с внутренней подсветкой, тип пленки В</t>
  </si>
  <si>
    <t>Опора оцинкованная диаметром 159 мм, толщина стенки 3,5мм, длиной не менее 6 м с закладной деталью оцинкованной диаметром 159 мм, толщина стенки 3,5мм, длиной не менее 1,5 м</t>
  </si>
  <si>
    <t>Опора оцинкованная диаметром 133 мм, толщина стенки 3,5мм, длиной не менее 6 м с закладной деталью оцинкованной диаметром 133 мм, толщина стенки 3,5мм, длиной не менее 1,5 м</t>
  </si>
  <si>
    <t>Шкаф дорожного контроллера навесной в сборе с дорожным контроллером модульным 4 группы</t>
  </si>
  <si>
    <t>Шкаф дорожного контроллера навесной в сборе с дорожным контроллером модульным 6 групп</t>
  </si>
  <si>
    <t>Шкаф дорожного контроллера навесной в сборе с дорожным контроллером модульным 8 групп</t>
  </si>
  <si>
    <t>Шкаф дорожного контроллера навесной в сборе с дорожным контроллером модульным 10 групп</t>
  </si>
  <si>
    <t>Шкаф дорожного контроллера навесной в сборе с дорожным контроллером модульным 12 групп</t>
  </si>
  <si>
    <t>Шкаф дорожного контроллера навесной в сборе с дорожным контроллером модульным 14 групп</t>
  </si>
  <si>
    <t>Шкаф дорожного контроллера навесной в сборе с дорожным контроллером модульным 16 групп</t>
  </si>
  <si>
    <t>Шкаф дорожного контроллера навесной в сборе с дорожным контроллером модульным 18 групп</t>
  </si>
  <si>
    <t>Шкаф дорожного контроллера навесной в сборе с дорожным контроллером модульным 20 групп</t>
  </si>
  <si>
    <t>Коробка клеммная степень защиты не менее IP54, 10 зажимов</t>
  </si>
  <si>
    <t>Коробка клеммная степень защиты не менее IP54, 20 зажимов</t>
  </si>
  <si>
    <t>Коробка клеммная степень защиты не менее IP54, 30 зажимов</t>
  </si>
  <si>
    <t>Коробка клеммная степень защиты не менее IP54, 40 зажимов</t>
  </si>
  <si>
    <t>Информационная табличка</t>
  </si>
  <si>
    <t>PTZ-камера с комплектом креплений и вспомогательным оборудованием</t>
  </si>
  <si>
    <t>Модуль расширения дорожного контроллера Синтез</t>
  </si>
  <si>
    <t>Лицензия для подключения программно-аппаратного комплекса автоматического сбора статистических данных и ситуационной аналитики NETVISION FINDER</t>
  </si>
  <si>
    <t>Программно-аппаратный комплекс автоматического сбора статистических данных и ситуационной аналитики</t>
  </si>
  <si>
    <t>SFP модуль (диапазон рабочих температур –40°С - +50ºС)</t>
  </si>
  <si>
    <t>Консоль стальная оцинкованная толщина стенки не менее 3,5 мм, длина 2 м</t>
  </si>
  <si>
    <t>Консоль стальная оцинкованная толщина стенки не менее 3,5 мм, длина 3 м</t>
  </si>
  <si>
    <t>Лицензия для подключения PTZ-камер в ПО "Macroscop"</t>
  </si>
  <si>
    <t>Консоль стальная оцинкованная толщина стенки не менее 3,5 мм, длина 4 м</t>
  </si>
  <si>
    <t>Консоль стальная оцинкованная толщина стенки не менее 3,5 мм, длина 5 м</t>
  </si>
  <si>
    <t>Шериф-балка</t>
  </si>
  <si>
    <t>Устройство звукового сопровождения пешеходов</t>
  </si>
  <si>
    <t>усл.ед.</t>
  </si>
  <si>
    <t>II. Виды ремонтных и иных работ</t>
  </si>
  <si>
    <t>Работы</t>
  </si>
  <si>
    <t xml:space="preserve">Демонтаж кабеля </t>
  </si>
  <si>
    <t>Демонтаж опоры</t>
  </si>
  <si>
    <t>Демонтаж светофора</t>
  </si>
  <si>
    <t>Демонтаж табло обратного отсчета времени</t>
  </si>
  <si>
    <t xml:space="preserve">Демонтаж дорожного знака </t>
  </si>
  <si>
    <t>Демонтаж стойки дорожного знака</t>
  </si>
  <si>
    <t>Демонтаж пешеходного вызывного устройства</t>
  </si>
  <si>
    <t>Демонтаж дорожного контроллера</t>
  </si>
  <si>
    <t>Устройство котлована под ГНБ с обратной засыпкой</t>
  </si>
  <si>
    <t>Устройство горизонтально-направленного бурения</t>
  </si>
  <si>
    <t>Прокладка кабеля в траншее с устройством траншеи</t>
  </si>
  <si>
    <t>Прокладка кабеля в гнб-переходе</t>
  </si>
  <si>
    <t>Прокладка кабеля по телу опоры в ПНД трубе со вспомогательными материалами</t>
  </si>
  <si>
    <t>Прокладка кабеля в теле опоры со вспомогательными материалами</t>
  </si>
  <si>
    <t xml:space="preserve">Монтаж и подключение кабеля в шкафу дорожного контроллера </t>
  </si>
  <si>
    <t>Монтаж информационной таблички</t>
  </si>
  <si>
    <t>Монтаж кабеля методом подвеса на тросу со вспомогательными материалами</t>
  </si>
  <si>
    <t>Подвеска самонесущего изолированного провода со вспомогательными материалами</t>
  </si>
  <si>
    <t>Монтаж опоры с закладной деталью, диаметр 159 мм:
1. Разработка грунта;
2. Устройство щебеночной подушки  h=200 мм, щебень фракции 20-40 мм, марки М600
3. Монтаж закладной;
4. Бетонирование закладной, бетон тяжелый класса не менее В20 F200 W6;
5. Установка опоры</t>
  </si>
  <si>
    <t>Монтаж опоры с закладной деталью, диаметр 133 мм:
1. Разработка грунта;
2. Устройство щебеночной подушки  h=200 мм, щебень фракции 20-40 мм, марки М600
3. Монтаж закладной;
4. Бетонирование закладной, бетон тяжелый класса не менее В20 F200 W6;
5. Установка опоры</t>
  </si>
  <si>
    <t>Монтаж выносных консолей со вспомогательными материалами</t>
  </si>
  <si>
    <t>Монтаж дорожных знаков на самостоятельных стойках или опорах с комплектом креплений</t>
  </si>
  <si>
    <t>Монтаж  светофора со вспомогательными материалами</t>
  </si>
  <si>
    <t>Монтаж информационных световых секций со вспомогательными материалами</t>
  </si>
  <si>
    <t>Монтаж  повторителя сигнала светофора со вспомогательными материалами</t>
  </si>
  <si>
    <t>Монтаж комплекса "Проекционный пешеходный переход"</t>
  </si>
  <si>
    <t>Монтаж и подключение шкафа дорожного контроллера</t>
  </si>
  <si>
    <t>Монтаж и подключение пешеходного вызывного устройства</t>
  </si>
  <si>
    <t>Монтаж и подключение дорожного знака с внутренней подсветкой</t>
  </si>
  <si>
    <t>Монтаж и подключение устройство звукового сопровождения пешеходов</t>
  </si>
  <si>
    <t>Монтаж PTZ-камеры</t>
  </si>
  <si>
    <t>Монтаж программно-аппаратного комплекса автоматического сбора статистических данных и ситуационной аналитики</t>
  </si>
  <si>
    <t xml:space="preserve">Монтаж шериф-балки </t>
  </si>
  <si>
    <t>Монтаж клеммной коробки</t>
  </si>
  <si>
    <t>Подключение светофора к кабельной линии</t>
  </si>
  <si>
    <t>Подключение повторителя сигнала светофора к кабельной линии</t>
  </si>
  <si>
    <t>Подключение ИСС к кабельной линии</t>
  </si>
  <si>
    <t>Подключение шериф-балки к кабельной линии</t>
  </si>
  <si>
    <t>Расключение клеммной коробки</t>
  </si>
  <si>
    <t>Подключение PTZ-камеры к линии питания и связи</t>
  </si>
  <si>
    <t>Подключение комплекса "Проекционный пешеходный переход" к линии питания и связи</t>
  </si>
  <si>
    <t>Расключение кабеля в шкафу</t>
  </si>
  <si>
    <t>Пуско-наладка дорожного контроллера</t>
  </si>
  <si>
    <t>Пусконаладка PTZ-камеры</t>
  </si>
  <si>
    <t>Пусконаладка программно-аппаратного комплекса автоматического сбора статистических данных и ситуационной аналитики</t>
  </si>
  <si>
    <t xml:space="preserve">Пусконаладка комплекса "Проекционный пешеходный переход" </t>
  </si>
  <si>
    <t>Устройство заземления с восстановлением благоустройства</t>
  </si>
  <si>
    <t>Функциональная проверка светофора после монтажных работ</t>
  </si>
  <si>
    <t>Функциональная проверка повторителя сигнала светофора после монтажных работ</t>
  </si>
  <si>
    <t>Проверка наличия цепи между заземлителями и заземляющими устройствами электролабораторией</t>
  </si>
  <si>
    <t>Интеграция PTZ-камер в ПО "Macroscop"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</si>
</sst>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204"/>
    </font>
    <font>
      <b/>
      <i/>
      <u/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rgb="FFCCCCCC"/>
        <bgColor rgb="FFCC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111111"/>
      </left>
      <right style="thin">
        <color rgb="FF111111"/>
      </right>
      <top style="medium">
        <color rgb="FF111111"/>
      </top>
      <bottom style="thin">
        <color rgb="FF11111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6" fillId="0" borderId="0"/>
  </cellStyleXfs>
  <cellXfs count="42">
    <xf numFmtId="0" fontId="0" fillId="0" borderId="0" xfId="0"/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0" fillId="4" borderId="10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164" fontId="0" fillId="4" borderId="10" xfId="0" applyNumberFormat="1" applyFill="1" applyBorder="1" applyAlignment="1" applyProtection="1">
      <alignment horizontal="center" vertical="center" wrapText="1"/>
    </xf>
    <xf numFmtId="10" fontId="0" fillId="4" borderId="10" xfId="0" applyNumberForma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2" fontId="0" fillId="4" borderId="10" xfId="0" applyNumberFormat="1" applyFont="1" applyFill="1" applyBorder="1" applyAlignment="1" applyProtection="1">
      <alignment horizontal="center" vertical="center" wrapText="1"/>
    </xf>
    <xf numFmtId="164" fontId="0" fillId="4" borderId="11" xfId="0" applyNumberForma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left" vertical="center" wrapText="1"/>
    </xf>
    <xf numFmtId="10" fontId="0" fillId="0" borderId="10" xfId="0" applyNumberFormat="1" applyBorder="1" applyAlignment="1" applyProtection="1">
      <alignment horizontal="center" vertical="center" wrapText="1"/>
    </xf>
    <xf numFmtId="164" fontId="0" fillId="0" borderId="10" xfId="0" applyNumberForma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2" fontId="0" fillId="0" borderId="10" xfId="0" applyNumberFormat="1" applyFont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left" vertical="center" wrapText="1"/>
    </xf>
    <xf numFmtId="0" fontId="0" fillId="0" borderId="0" xfId="0" applyAlignment="1" applyProtection="1"/>
    <xf numFmtId="164" fontId="2" fillId="0" borderId="0" xfId="0" applyNumberFormat="1" applyFont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justify" vertical="center"/>
    </xf>
    <xf numFmtId="0" fontId="12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12" fillId="0" borderId="0" xfId="0" applyFont="1" applyAlignment="1" applyProtection="1"/>
    <xf numFmtId="0" fontId="4" fillId="2" borderId="5" xfId="0" applyFont="1" applyFill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</cellXfs>
  <cellStyles count="4">
    <cellStyle name="Обычный" xfId="0" builtinId="0"/>
    <cellStyle name="Обычный 2 2" xfId="1"/>
    <cellStyle name="Обычный 3" xfId="3"/>
    <cellStyle name="Обычный 5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048574"/>
  <sheetViews>
    <sheetView tabSelected="1" topLeftCell="A4" zoomScale="85" zoomScaleNormal="85" workbookViewId="0">
      <selection activeCell="G6" sqref="G6"/>
    </sheetView>
  </sheetViews>
  <sheetFormatPr defaultColWidth="9.125" defaultRowHeight="15" customHeight="1"/>
  <cols>
    <col min="1" max="1" width="3.875" style="1" customWidth="1"/>
    <col min="2" max="2" width="8.25" style="2" customWidth="1"/>
    <col min="3" max="3" width="26.125" style="1" customWidth="1"/>
    <col min="4" max="4" width="38.875" style="1" customWidth="1"/>
    <col min="5" max="5" width="16.125" style="1" customWidth="1"/>
    <col min="6" max="6" width="23" style="1" customWidth="1"/>
    <col min="7" max="7" width="26.25" style="1" customWidth="1"/>
    <col min="8" max="8" width="15.25" style="1" customWidth="1"/>
    <col min="9" max="10" width="16.25" style="1" customWidth="1"/>
    <col min="11" max="11" width="11.25" style="1" customWidth="1"/>
    <col min="12" max="12" width="16.25" style="1" hidden="1" customWidth="1"/>
    <col min="13" max="13" width="18.125" style="1" hidden="1" customWidth="1"/>
    <col min="14" max="14" width="15.25" style="1" customWidth="1"/>
    <col min="15" max="15" width="30.25" style="1" customWidth="1"/>
    <col min="16" max="16384" width="9.125" style="1"/>
  </cols>
  <sheetData>
    <row r="2" spans="2:17" ht="57" customHeight="1">
      <c r="C2" s="3" t="s">
        <v>0</v>
      </c>
      <c r="D2" s="4"/>
    </row>
    <row r="3" spans="2:17">
      <c r="C3" s="3" t="s">
        <v>1</v>
      </c>
      <c r="D3" s="4"/>
    </row>
    <row r="4" spans="2:17" ht="30">
      <c r="C4" s="5" t="s">
        <v>2</v>
      </c>
      <c r="D4" s="6"/>
      <c r="F4" s="7"/>
      <c r="G4" s="7"/>
      <c r="H4" s="7"/>
      <c r="I4" s="7"/>
      <c r="J4" s="7"/>
      <c r="K4" s="7"/>
      <c r="L4" s="7"/>
      <c r="M4" s="7"/>
      <c r="N4" s="7"/>
    </row>
    <row r="5" spans="2:17" ht="39" customHeight="1">
      <c r="C5" s="5" t="s">
        <v>3</v>
      </c>
      <c r="D5" s="6"/>
      <c r="F5" s="7"/>
      <c r="G5" s="7"/>
      <c r="H5" s="7"/>
      <c r="I5" s="7"/>
      <c r="J5" s="7"/>
      <c r="K5" s="7"/>
      <c r="L5" s="7"/>
      <c r="M5" s="7"/>
      <c r="N5" s="7"/>
    </row>
    <row r="6" spans="2:17">
      <c r="C6" s="8"/>
      <c r="D6" s="9"/>
      <c r="F6" s="10"/>
      <c r="G6" s="10"/>
      <c r="H6" s="10"/>
      <c r="I6" s="10"/>
      <c r="J6" s="10"/>
      <c r="K6" s="10"/>
      <c r="L6" s="10"/>
      <c r="M6" s="10"/>
      <c r="N6" s="10"/>
    </row>
    <row r="7" spans="2:17" ht="20.25" customHeight="1">
      <c r="B7" s="1"/>
      <c r="F7" s="10"/>
      <c r="G7" s="10"/>
      <c r="H7" s="10"/>
      <c r="I7" s="10"/>
      <c r="J7" s="10"/>
      <c r="K7" s="10"/>
      <c r="L7" s="10"/>
      <c r="M7" s="10"/>
      <c r="N7" s="10"/>
    </row>
    <row r="8" spans="2:17" ht="14.25">
      <c r="B8" s="1"/>
    </row>
    <row r="9" spans="2:17" ht="30" customHeight="1">
      <c r="B9" s="38" t="s">
        <v>4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2:17" ht="90">
      <c r="B10" s="11" t="s">
        <v>5</v>
      </c>
      <c r="C10" s="12" t="s">
        <v>6</v>
      </c>
      <c r="D10" s="12" t="s">
        <v>7</v>
      </c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2" t="s">
        <v>13</v>
      </c>
      <c r="K10" s="12" t="s">
        <v>14</v>
      </c>
      <c r="L10" s="12" t="s">
        <v>15</v>
      </c>
      <c r="M10" s="13" t="s">
        <v>16</v>
      </c>
    </row>
    <row r="11" spans="2:17" ht="45.6" customHeight="1" thickBot="1">
      <c r="B11" s="41" t="s">
        <v>44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2:17" ht="15.75" thickBot="1">
      <c r="B12" s="14"/>
      <c r="C12" s="15"/>
      <c r="D12" s="16" t="s">
        <v>45</v>
      </c>
      <c r="E12" s="15"/>
      <c r="F12" s="17"/>
      <c r="G12" s="18"/>
      <c r="H12" s="17"/>
      <c r="I12" s="17"/>
      <c r="J12" s="19"/>
      <c r="K12" s="20"/>
      <c r="L12" s="17"/>
      <c r="M12" s="21"/>
    </row>
    <row r="13" spans="2:17" ht="29.25" thickBot="1">
      <c r="B13" s="22">
        <v>1</v>
      </c>
      <c r="C13" s="23" t="s">
        <v>46</v>
      </c>
      <c r="D13" s="24" t="s">
        <v>47</v>
      </c>
      <c r="E13" s="23" t="s">
        <v>17</v>
      </c>
      <c r="F13" s="26"/>
      <c r="G13" s="25"/>
      <c r="H13" s="26"/>
      <c r="I13" s="26"/>
      <c r="J13" s="27">
        <v>1</v>
      </c>
      <c r="K13" s="28" t="s">
        <v>18</v>
      </c>
      <c r="P13"/>
      <c r="Q13"/>
    </row>
    <row r="14" spans="2:17" ht="29.25" thickBot="1">
      <c r="B14" s="22">
        <v>2</v>
      </c>
      <c r="C14" s="23" t="s">
        <v>46</v>
      </c>
      <c r="D14" s="24" t="s">
        <v>48</v>
      </c>
      <c r="E14" s="23" t="s">
        <v>17</v>
      </c>
      <c r="F14" s="26"/>
      <c r="G14" s="25"/>
      <c r="H14" s="26"/>
      <c r="I14" s="26"/>
      <c r="J14" s="27">
        <v>1</v>
      </c>
      <c r="K14" s="28" t="s">
        <v>18</v>
      </c>
      <c r="P14"/>
      <c r="Q14"/>
    </row>
    <row r="15" spans="2:17" ht="57.75" thickBot="1">
      <c r="B15" s="22">
        <v>3</v>
      </c>
      <c r="C15" s="23" t="s">
        <v>46</v>
      </c>
      <c r="D15" s="24" t="s">
        <v>49</v>
      </c>
      <c r="E15" s="23" t="s">
        <v>17</v>
      </c>
      <c r="F15" s="26"/>
      <c r="G15" s="25"/>
      <c r="H15" s="26"/>
      <c r="I15" s="26"/>
      <c r="J15" s="27">
        <v>1</v>
      </c>
      <c r="K15" s="28" t="s">
        <v>18</v>
      </c>
      <c r="P15"/>
      <c r="Q15"/>
    </row>
    <row r="16" spans="2:17" ht="57.75" thickBot="1">
      <c r="B16" s="22">
        <v>4</v>
      </c>
      <c r="C16" s="23" t="s">
        <v>46</v>
      </c>
      <c r="D16" s="24" t="s">
        <v>50</v>
      </c>
      <c r="E16" s="23" t="s">
        <v>17</v>
      </c>
      <c r="F16" s="26"/>
      <c r="G16" s="25"/>
      <c r="H16" s="26"/>
      <c r="I16" s="26"/>
      <c r="J16" s="27">
        <v>1</v>
      </c>
      <c r="K16" s="28" t="s">
        <v>18</v>
      </c>
      <c r="P16"/>
      <c r="Q16"/>
    </row>
    <row r="17" spans="2:17" ht="57.75" thickBot="1">
      <c r="B17" s="22">
        <v>5</v>
      </c>
      <c r="C17" s="23" t="s">
        <v>46</v>
      </c>
      <c r="D17" s="24" t="s">
        <v>51</v>
      </c>
      <c r="E17" s="23" t="s">
        <v>17</v>
      </c>
      <c r="F17" s="26"/>
      <c r="G17" s="25"/>
      <c r="H17" s="26"/>
      <c r="I17" s="26"/>
      <c r="J17" s="27">
        <v>1</v>
      </c>
      <c r="K17" s="28" t="s">
        <v>18</v>
      </c>
      <c r="P17"/>
      <c r="Q17"/>
    </row>
    <row r="18" spans="2:17" ht="57.75" thickBot="1">
      <c r="B18" s="22">
        <v>6</v>
      </c>
      <c r="C18" s="23" t="s">
        <v>46</v>
      </c>
      <c r="D18" s="24" t="s">
        <v>52</v>
      </c>
      <c r="E18" s="23" t="s">
        <v>17</v>
      </c>
      <c r="F18" s="26"/>
      <c r="G18" s="25"/>
      <c r="H18" s="26"/>
      <c r="I18" s="26"/>
      <c r="J18" s="27">
        <v>1</v>
      </c>
      <c r="K18" s="28" t="s">
        <v>18</v>
      </c>
      <c r="P18"/>
      <c r="Q18"/>
    </row>
    <row r="19" spans="2:17" ht="57.75" thickBot="1">
      <c r="B19" s="22"/>
      <c r="C19" s="23" t="s">
        <v>46</v>
      </c>
      <c r="D19" s="24" t="s">
        <v>53</v>
      </c>
      <c r="E19" s="23"/>
      <c r="F19" s="26"/>
      <c r="G19" s="25"/>
      <c r="H19" s="26"/>
      <c r="I19" s="26"/>
      <c r="J19" s="27">
        <v>1</v>
      </c>
      <c r="K19" s="28" t="s">
        <v>18</v>
      </c>
      <c r="P19"/>
      <c r="Q19"/>
    </row>
    <row r="20" spans="2:17" ht="57.75" thickBot="1">
      <c r="B20" s="22">
        <v>7</v>
      </c>
      <c r="C20" s="23" t="s">
        <v>46</v>
      </c>
      <c r="D20" s="24" t="s">
        <v>54</v>
      </c>
      <c r="E20" s="23" t="s">
        <v>17</v>
      </c>
      <c r="F20" s="26"/>
      <c r="G20" s="25"/>
      <c r="H20" s="26"/>
      <c r="I20" s="26"/>
      <c r="J20" s="27">
        <v>1</v>
      </c>
      <c r="K20" s="28" t="s">
        <v>18</v>
      </c>
      <c r="P20"/>
      <c r="Q20"/>
    </row>
    <row r="21" spans="2:17" ht="57.75" thickBot="1">
      <c r="B21" s="22">
        <v>8</v>
      </c>
      <c r="C21" s="23" t="s">
        <v>46</v>
      </c>
      <c r="D21" s="24" t="s">
        <v>55</v>
      </c>
      <c r="E21" s="23" t="s">
        <v>17</v>
      </c>
      <c r="F21" s="26"/>
      <c r="G21" s="25"/>
      <c r="H21" s="26"/>
      <c r="I21" s="26"/>
      <c r="J21" s="27">
        <v>1</v>
      </c>
      <c r="K21" s="28" t="s">
        <v>18</v>
      </c>
      <c r="P21"/>
      <c r="Q21"/>
    </row>
    <row r="22" spans="2:17" ht="29.25" thickBot="1">
      <c r="B22" s="22">
        <v>9</v>
      </c>
      <c r="C22" s="23" t="s">
        <v>46</v>
      </c>
      <c r="D22" s="24" t="s">
        <v>56</v>
      </c>
      <c r="E22" s="23" t="s">
        <v>17</v>
      </c>
      <c r="F22" s="26"/>
      <c r="G22" s="25"/>
      <c r="H22" s="26"/>
      <c r="I22" s="26"/>
      <c r="J22" s="27">
        <v>1</v>
      </c>
      <c r="K22" s="28" t="s">
        <v>18</v>
      </c>
      <c r="P22"/>
      <c r="Q22"/>
    </row>
    <row r="23" spans="2:17" ht="15.75" thickBot="1">
      <c r="B23" s="22">
        <v>10</v>
      </c>
      <c r="C23" s="23" t="s">
        <v>46</v>
      </c>
      <c r="D23" s="24" t="s">
        <v>57</v>
      </c>
      <c r="E23" s="23" t="s">
        <v>17</v>
      </c>
      <c r="F23" s="26"/>
      <c r="G23" s="25"/>
      <c r="H23" s="26"/>
      <c r="I23" s="26"/>
      <c r="J23" s="27">
        <v>1</v>
      </c>
      <c r="K23" s="28" t="s">
        <v>18</v>
      </c>
      <c r="P23"/>
      <c r="Q23"/>
    </row>
    <row r="24" spans="2:17" ht="15.75" thickBot="1">
      <c r="B24" s="22">
        <v>11</v>
      </c>
      <c r="C24" s="23" t="s">
        <v>46</v>
      </c>
      <c r="D24" s="24" t="s">
        <v>58</v>
      </c>
      <c r="E24" s="23" t="s">
        <v>17</v>
      </c>
      <c r="F24" s="26"/>
      <c r="G24" s="25"/>
      <c r="H24" s="26"/>
      <c r="I24" s="26"/>
      <c r="J24" s="27">
        <v>1</v>
      </c>
      <c r="K24" s="28" t="s">
        <v>18</v>
      </c>
      <c r="P24"/>
      <c r="Q24"/>
    </row>
    <row r="25" spans="2:17" ht="15.75" thickBot="1">
      <c r="B25" s="22">
        <v>12</v>
      </c>
      <c r="C25" s="23" t="s">
        <v>46</v>
      </c>
      <c r="D25" s="24" t="s">
        <v>59</v>
      </c>
      <c r="E25" s="23" t="s">
        <v>17</v>
      </c>
      <c r="F25" s="26"/>
      <c r="G25" s="25"/>
      <c r="H25" s="26"/>
      <c r="I25" s="26"/>
      <c r="J25" s="27">
        <v>1</v>
      </c>
      <c r="K25" s="28" t="s">
        <v>18</v>
      </c>
      <c r="P25"/>
      <c r="Q25"/>
    </row>
    <row r="26" spans="2:17" ht="43.5" thickBot="1">
      <c r="B26" s="22">
        <v>13</v>
      </c>
      <c r="C26" s="23" t="s">
        <v>46</v>
      </c>
      <c r="D26" s="24" t="s">
        <v>60</v>
      </c>
      <c r="E26" s="23" t="s">
        <v>17</v>
      </c>
      <c r="F26" s="26"/>
      <c r="G26" s="25"/>
      <c r="H26" s="26"/>
      <c r="I26" s="26"/>
      <c r="J26" s="27">
        <v>1</v>
      </c>
      <c r="K26" s="28" t="s">
        <v>18</v>
      </c>
      <c r="P26"/>
      <c r="Q26"/>
    </row>
    <row r="27" spans="2:17" ht="43.5" thickBot="1">
      <c r="B27" s="22">
        <v>14</v>
      </c>
      <c r="C27" s="23" t="s">
        <v>46</v>
      </c>
      <c r="D27" s="24" t="s">
        <v>61</v>
      </c>
      <c r="E27" s="23" t="s">
        <v>17</v>
      </c>
      <c r="F27" s="26"/>
      <c r="G27" s="25"/>
      <c r="H27" s="26"/>
      <c r="I27" s="26"/>
      <c r="J27" s="27">
        <v>1</v>
      </c>
      <c r="K27" s="28" t="s">
        <v>18</v>
      </c>
      <c r="P27"/>
      <c r="Q27"/>
    </row>
    <row r="28" spans="2:17" ht="43.5" thickBot="1">
      <c r="B28" s="22">
        <v>15</v>
      </c>
      <c r="C28" s="23" t="s">
        <v>46</v>
      </c>
      <c r="D28" s="24" t="s">
        <v>62</v>
      </c>
      <c r="E28" s="23" t="s">
        <v>17</v>
      </c>
      <c r="F28" s="26"/>
      <c r="G28" s="25"/>
      <c r="H28" s="26"/>
      <c r="I28" s="26"/>
      <c r="J28" s="27">
        <v>1</v>
      </c>
      <c r="K28" s="28" t="s">
        <v>18</v>
      </c>
      <c r="P28"/>
      <c r="Q28"/>
    </row>
    <row r="29" spans="2:17" ht="43.5" thickBot="1">
      <c r="B29" s="22">
        <v>16</v>
      </c>
      <c r="C29" s="23" t="s">
        <v>46</v>
      </c>
      <c r="D29" s="24" t="s">
        <v>63</v>
      </c>
      <c r="E29" s="23" t="s">
        <v>17</v>
      </c>
      <c r="F29" s="26"/>
      <c r="G29" s="25"/>
      <c r="H29" s="26"/>
      <c r="I29" s="26"/>
      <c r="J29" s="27">
        <v>1</v>
      </c>
      <c r="K29" s="28" t="s">
        <v>18</v>
      </c>
      <c r="P29"/>
      <c r="Q29"/>
    </row>
    <row r="30" spans="2:17" ht="43.5" thickBot="1">
      <c r="B30" s="22">
        <v>17</v>
      </c>
      <c r="C30" s="23" t="s">
        <v>46</v>
      </c>
      <c r="D30" s="24" t="s">
        <v>64</v>
      </c>
      <c r="E30" s="23" t="s">
        <v>17</v>
      </c>
      <c r="F30" s="26"/>
      <c r="G30" s="25"/>
      <c r="H30" s="26"/>
      <c r="I30" s="26"/>
      <c r="J30" s="27">
        <v>1</v>
      </c>
      <c r="K30" s="28" t="s">
        <v>18</v>
      </c>
      <c r="P30"/>
      <c r="Q30"/>
    </row>
    <row r="31" spans="2:17" ht="43.5" thickBot="1">
      <c r="B31" s="22">
        <v>18</v>
      </c>
      <c r="C31" s="23" t="s">
        <v>46</v>
      </c>
      <c r="D31" s="24" t="s">
        <v>65</v>
      </c>
      <c r="E31" s="23" t="s">
        <v>17</v>
      </c>
      <c r="F31" s="26"/>
      <c r="G31" s="25"/>
      <c r="H31" s="26"/>
      <c r="I31" s="26"/>
      <c r="J31" s="27">
        <v>1</v>
      </c>
      <c r="K31" s="28" t="s">
        <v>18</v>
      </c>
      <c r="P31"/>
      <c r="Q31"/>
    </row>
    <row r="32" spans="2:17" ht="43.5" thickBot="1">
      <c r="B32" s="22">
        <v>19</v>
      </c>
      <c r="C32" s="23" t="s">
        <v>46</v>
      </c>
      <c r="D32" s="24" t="s">
        <v>66</v>
      </c>
      <c r="E32" s="23" t="s">
        <v>17</v>
      </c>
      <c r="F32" s="26"/>
      <c r="G32" s="25"/>
      <c r="H32" s="26"/>
      <c r="I32" s="26"/>
      <c r="J32" s="27">
        <v>1</v>
      </c>
      <c r="K32" s="28" t="s">
        <v>18</v>
      </c>
      <c r="P32"/>
      <c r="Q32"/>
    </row>
    <row r="33" spans="2:17" ht="43.5" thickBot="1">
      <c r="B33" s="22">
        <v>20</v>
      </c>
      <c r="C33" s="23" t="s">
        <v>46</v>
      </c>
      <c r="D33" s="24" t="s">
        <v>67</v>
      </c>
      <c r="E33" s="23" t="s">
        <v>17</v>
      </c>
      <c r="F33" s="26"/>
      <c r="G33" s="25"/>
      <c r="H33" s="26"/>
      <c r="I33" s="26"/>
      <c r="J33" s="27">
        <v>1</v>
      </c>
      <c r="K33" s="28" t="s">
        <v>18</v>
      </c>
      <c r="P33"/>
      <c r="Q33"/>
    </row>
    <row r="34" spans="2:17" ht="43.5" thickBot="1">
      <c r="B34" s="22">
        <v>21</v>
      </c>
      <c r="C34" s="23" t="s">
        <v>46</v>
      </c>
      <c r="D34" s="24" t="s">
        <v>68</v>
      </c>
      <c r="E34" s="23" t="s">
        <v>17</v>
      </c>
      <c r="F34" s="26"/>
      <c r="G34" s="25"/>
      <c r="H34" s="26"/>
      <c r="I34" s="26"/>
      <c r="J34" s="27">
        <v>1</v>
      </c>
      <c r="K34" s="28" t="s">
        <v>18</v>
      </c>
      <c r="P34"/>
      <c r="Q34"/>
    </row>
    <row r="35" spans="2:17" ht="43.5" thickBot="1">
      <c r="B35" s="22">
        <v>22</v>
      </c>
      <c r="C35" s="23" t="s">
        <v>46</v>
      </c>
      <c r="D35" s="24" t="s">
        <v>69</v>
      </c>
      <c r="E35" s="23" t="s">
        <v>17</v>
      </c>
      <c r="F35" s="26"/>
      <c r="G35" s="25"/>
      <c r="H35" s="26"/>
      <c r="I35" s="26"/>
      <c r="J35" s="27">
        <v>1</v>
      </c>
      <c r="K35" s="28" t="s">
        <v>18</v>
      </c>
      <c r="P35"/>
      <c r="Q35"/>
    </row>
    <row r="36" spans="2:17" ht="29.25" thickBot="1">
      <c r="B36" s="22">
        <v>23</v>
      </c>
      <c r="C36" s="23" t="s">
        <v>46</v>
      </c>
      <c r="D36" s="24" t="s">
        <v>70</v>
      </c>
      <c r="E36" s="23" t="s">
        <v>17</v>
      </c>
      <c r="F36" s="26"/>
      <c r="G36" s="25"/>
      <c r="H36" s="26"/>
      <c r="I36" s="26"/>
      <c r="J36" s="27">
        <v>1</v>
      </c>
      <c r="K36" s="28" t="s">
        <v>18</v>
      </c>
      <c r="P36"/>
      <c r="Q36"/>
    </row>
    <row r="37" spans="2:17" ht="29.25" thickBot="1">
      <c r="B37" s="22">
        <v>24</v>
      </c>
      <c r="C37" s="23" t="s">
        <v>46</v>
      </c>
      <c r="D37" s="24" t="s">
        <v>71</v>
      </c>
      <c r="E37" s="23" t="s">
        <v>17</v>
      </c>
      <c r="F37" s="26"/>
      <c r="G37" s="25"/>
      <c r="H37" s="26"/>
      <c r="I37" s="26"/>
      <c r="J37" s="27">
        <v>1</v>
      </c>
      <c r="K37" s="28" t="s">
        <v>18</v>
      </c>
      <c r="P37"/>
      <c r="Q37"/>
    </row>
    <row r="38" spans="2:17" ht="52.5" thickBot="1">
      <c r="B38" s="22">
        <v>25</v>
      </c>
      <c r="C38" s="23" t="s">
        <v>46</v>
      </c>
      <c r="D38" s="24" t="s">
        <v>72</v>
      </c>
      <c r="E38" s="23" t="s">
        <v>17</v>
      </c>
      <c r="F38" s="26"/>
      <c r="G38" s="25"/>
      <c r="H38" s="26"/>
      <c r="I38" s="26"/>
      <c r="J38" s="27">
        <v>1</v>
      </c>
      <c r="K38" s="28" t="s">
        <v>18</v>
      </c>
      <c r="P38"/>
      <c r="Q38"/>
    </row>
    <row r="39" spans="2:17" ht="52.5" thickBot="1">
      <c r="B39" s="22">
        <v>26</v>
      </c>
      <c r="C39" s="23" t="s">
        <v>46</v>
      </c>
      <c r="D39" s="24" t="s">
        <v>73</v>
      </c>
      <c r="E39" s="23" t="s">
        <v>17</v>
      </c>
      <c r="F39" s="26"/>
      <c r="G39" s="25"/>
      <c r="H39" s="26"/>
      <c r="I39" s="26"/>
      <c r="J39" s="27">
        <v>1</v>
      </c>
      <c r="K39" s="28" t="s">
        <v>18</v>
      </c>
      <c r="P39"/>
      <c r="Q39"/>
    </row>
    <row r="40" spans="2:17" ht="15.75" thickBot="1">
      <c r="B40" s="22">
        <v>27</v>
      </c>
      <c r="C40" s="23" t="s">
        <v>46</v>
      </c>
      <c r="D40" s="24" t="s">
        <v>74</v>
      </c>
      <c r="E40" s="23" t="s">
        <v>17</v>
      </c>
      <c r="F40" s="26"/>
      <c r="G40" s="25"/>
      <c r="H40" s="26"/>
      <c r="I40" s="26"/>
      <c r="J40" s="27">
        <v>1</v>
      </c>
      <c r="K40" s="28" t="s">
        <v>18</v>
      </c>
      <c r="P40"/>
      <c r="Q40"/>
    </row>
    <row r="41" spans="2:17" ht="52.5" thickBot="1">
      <c r="B41" s="22">
        <v>28</v>
      </c>
      <c r="C41" s="23" t="s">
        <v>46</v>
      </c>
      <c r="D41" s="24" t="s">
        <v>75</v>
      </c>
      <c r="E41" s="23" t="s">
        <v>17</v>
      </c>
      <c r="F41" s="26"/>
      <c r="G41" s="25"/>
      <c r="H41" s="26"/>
      <c r="I41" s="26"/>
      <c r="J41" s="27">
        <v>1</v>
      </c>
      <c r="K41" s="28" t="s">
        <v>18</v>
      </c>
      <c r="P41"/>
      <c r="Q41"/>
    </row>
    <row r="42" spans="2:17" ht="52.5" thickBot="1">
      <c r="B42" s="22">
        <v>29</v>
      </c>
      <c r="C42" s="23" t="s">
        <v>46</v>
      </c>
      <c r="D42" s="24" t="s">
        <v>76</v>
      </c>
      <c r="E42" s="23" t="s">
        <v>17</v>
      </c>
      <c r="F42" s="26"/>
      <c r="G42" s="25"/>
      <c r="H42" s="26"/>
      <c r="I42" s="26"/>
      <c r="J42" s="27">
        <v>1</v>
      </c>
      <c r="K42" s="28" t="s">
        <v>18</v>
      </c>
      <c r="P42"/>
      <c r="Q42"/>
    </row>
    <row r="43" spans="2:17" ht="43.5" thickBot="1">
      <c r="B43" s="22">
        <v>30</v>
      </c>
      <c r="C43" s="23" t="s">
        <v>46</v>
      </c>
      <c r="D43" s="24" t="s">
        <v>77</v>
      </c>
      <c r="E43" s="23" t="s">
        <v>17</v>
      </c>
      <c r="F43" s="26"/>
      <c r="G43" s="25"/>
      <c r="H43" s="26"/>
      <c r="I43" s="26"/>
      <c r="J43" s="27">
        <v>1</v>
      </c>
      <c r="K43" s="28" t="s">
        <v>18</v>
      </c>
      <c r="P43"/>
      <c r="Q43"/>
    </row>
    <row r="44" spans="2:17" ht="43.5" thickBot="1">
      <c r="B44" s="22">
        <v>31</v>
      </c>
      <c r="C44" s="23" t="s">
        <v>46</v>
      </c>
      <c r="D44" s="24" t="s">
        <v>78</v>
      </c>
      <c r="E44" s="23" t="s">
        <v>17</v>
      </c>
      <c r="F44" s="26"/>
      <c r="G44" s="25"/>
      <c r="H44" s="26"/>
      <c r="I44" s="26"/>
      <c r="J44" s="27">
        <v>1</v>
      </c>
      <c r="K44" s="28" t="s">
        <v>18</v>
      </c>
      <c r="P44"/>
      <c r="Q44"/>
    </row>
    <row r="45" spans="2:17" ht="29.25" thickBot="1">
      <c r="B45" s="22">
        <v>32</v>
      </c>
      <c r="C45" s="23" t="s">
        <v>46</v>
      </c>
      <c r="D45" s="24" t="s">
        <v>79</v>
      </c>
      <c r="E45" s="23" t="s">
        <v>17</v>
      </c>
      <c r="F45" s="26"/>
      <c r="G45" s="25"/>
      <c r="H45" s="26"/>
      <c r="I45" s="26"/>
      <c r="J45" s="27">
        <v>1</v>
      </c>
      <c r="K45" s="28" t="s">
        <v>18</v>
      </c>
      <c r="P45"/>
      <c r="Q45"/>
    </row>
    <row r="46" spans="2:17" ht="29.25" thickBot="1">
      <c r="B46" s="22">
        <v>33</v>
      </c>
      <c r="C46" s="23" t="s">
        <v>46</v>
      </c>
      <c r="D46" s="24" t="s">
        <v>80</v>
      </c>
      <c r="E46" s="23" t="s">
        <v>17</v>
      </c>
      <c r="F46" s="26"/>
      <c r="G46" s="25"/>
      <c r="H46" s="26"/>
      <c r="I46" s="26"/>
      <c r="J46" s="27">
        <v>1</v>
      </c>
      <c r="K46" s="28" t="s">
        <v>18</v>
      </c>
      <c r="P46"/>
      <c r="Q46"/>
    </row>
    <row r="47" spans="2:17" ht="29.25" thickBot="1">
      <c r="B47" s="22">
        <v>34</v>
      </c>
      <c r="C47" s="23" t="s">
        <v>46</v>
      </c>
      <c r="D47" s="24" t="s">
        <v>81</v>
      </c>
      <c r="E47" s="23" t="s">
        <v>17</v>
      </c>
      <c r="F47" s="26"/>
      <c r="G47" s="25"/>
      <c r="H47" s="26"/>
      <c r="I47" s="26"/>
      <c r="J47" s="27">
        <v>1</v>
      </c>
      <c r="K47" s="28" t="s">
        <v>18</v>
      </c>
      <c r="P47"/>
      <c r="Q47"/>
    </row>
    <row r="48" spans="2:17" ht="15.75" thickBot="1">
      <c r="B48" s="22">
        <v>35</v>
      </c>
      <c r="C48" s="23" t="s">
        <v>46</v>
      </c>
      <c r="D48" s="24" t="s">
        <v>82</v>
      </c>
      <c r="E48" s="23" t="s">
        <v>17</v>
      </c>
      <c r="F48" s="26"/>
      <c r="G48" s="25"/>
      <c r="H48" s="26"/>
      <c r="I48" s="26"/>
      <c r="J48" s="27">
        <v>1</v>
      </c>
      <c r="K48" s="28" t="s">
        <v>18</v>
      </c>
      <c r="P48"/>
      <c r="Q48"/>
    </row>
    <row r="49" spans="2:17" ht="57.75" thickBot="1">
      <c r="B49" s="22">
        <v>36</v>
      </c>
      <c r="C49" s="23" t="s">
        <v>46</v>
      </c>
      <c r="D49" s="24" t="s">
        <v>83</v>
      </c>
      <c r="E49" s="23" t="s">
        <v>17</v>
      </c>
      <c r="F49" s="26"/>
      <c r="G49" s="25"/>
      <c r="H49" s="26"/>
      <c r="I49" s="26"/>
      <c r="J49" s="27">
        <v>1</v>
      </c>
      <c r="K49" s="28" t="s">
        <v>18</v>
      </c>
      <c r="P49"/>
      <c r="Q49"/>
    </row>
    <row r="50" spans="2:17" ht="57.75" thickBot="1">
      <c r="B50" s="22">
        <v>37</v>
      </c>
      <c r="C50" s="23" t="s">
        <v>46</v>
      </c>
      <c r="D50" s="24" t="s">
        <v>84</v>
      </c>
      <c r="E50" s="23" t="s">
        <v>17</v>
      </c>
      <c r="F50" s="26"/>
      <c r="G50" s="25"/>
      <c r="H50" s="26"/>
      <c r="I50" s="26"/>
      <c r="J50" s="27">
        <v>1</v>
      </c>
      <c r="K50" s="28" t="s">
        <v>18</v>
      </c>
      <c r="P50"/>
      <c r="Q50"/>
    </row>
    <row r="51" spans="2:17" ht="72" thickBot="1">
      <c r="B51" s="22">
        <v>38</v>
      </c>
      <c r="C51" s="23" t="s">
        <v>46</v>
      </c>
      <c r="D51" s="24" t="s">
        <v>85</v>
      </c>
      <c r="E51" s="23" t="s">
        <v>17</v>
      </c>
      <c r="F51" s="26"/>
      <c r="G51" s="25"/>
      <c r="H51" s="26"/>
      <c r="I51" s="26"/>
      <c r="J51" s="27">
        <v>1</v>
      </c>
      <c r="K51" s="28" t="s">
        <v>18</v>
      </c>
      <c r="P51"/>
      <c r="Q51"/>
    </row>
    <row r="52" spans="2:17" ht="72" thickBot="1">
      <c r="B52" s="22">
        <v>39</v>
      </c>
      <c r="C52" s="23" t="s">
        <v>46</v>
      </c>
      <c r="D52" s="24" t="s">
        <v>86</v>
      </c>
      <c r="E52" s="23" t="s">
        <v>17</v>
      </c>
      <c r="F52" s="26"/>
      <c r="G52" s="25"/>
      <c r="H52" s="26"/>
      <c r="I52" s="26"/>
      <c r="J52" s="27">
        <v>1</v>
      </c>
      <c r="K52" s="28" t="s">
        <v>18</v>
      </c>
      <c r="P52"/>
      <c r="Q52"/>
    </row>
    <row r="53" spans="2:17" ht="43.5" thickBot="1">
      <c r="B53" s="22">
        <v>40</v>
      </c>
      <c r="C53" s="23" t="s">
        <v>46</v>
      </c>
      <c r="D53" s="24" t="s">
        <v>87</v>
      </c>
      <c r="E53" s="23" t="s">
        <v>17</v>
      </c>
      <c r="F53" s="26"/>
      <c r="G53" s="25"/>
      <c r="H53" s="26"/>
      <c r="I53" s="26"/>
      <c r="J53" s="27">
        <v>1</v>
      </c>
      <c r="K53" s="28" t="s">
        <v>18</v>
      </c>
      <c r="P53"/>
      <c r="Q53"/>
    </row>
    <row r="54" spans="2:17" ht="43.5" thickBot="1">
      <c r="B54" s="22">
        <v>41</v>
      </c>
      <c r="C54" s="23" t="s">
        <v>46</v>
      </c>
      <c r="D54" s="24" t="s">
        <v>88</v>
      </c>
      <c r="E54" s="23" t="s">
        <v>17</v>
      </c>
      <c r="F54" s="26"/>
      <c r="G54" s="25"/>
      <c r="H54" s="26"/>
      <c r="I54" s="26"/>
      <c r="J54" s="27">
        <v>1</v>
      </c>
      <c r="K54" s="28" t="s">
        <v>18</v>
      </c>
      <c r="P54"/>
      <c r="Q54"/>
    </row>
    <row r="55" spans="2:17" ht="43.5" thickBot="1">
      <c r="B55" s="22">
        <v>42</v>
      </c>
      <c r="C55" s="23" t="s">
        <v>46</v>
      </c>
      <c r="D55" s="24" t="s">
        <v>89</v>
      </c>
      <c r="E55" s="23" t="s">
        <v>17</v>
      </c>
      <c r="F55" s="26"/>
      <c r="G55" s="25"/>
      <c r="H55" s="26"/>
      <c r="I55" s="26"/>
      <c r="J55" s="27">
        <v>1</v>
      </c>
      <c r="K55" s="28" t="s">
        <v>18</v>
      </c>
      <c r="P55"/>
      <c r="Q55"/>
    </row>
    <row r="56" spans="2:17" ht="43.5" thickBot="1">
      <c r="B56" s="22">
        <v>43</v>
      </c>
      <c r="C56" s="23" t="s">
        <v>46</v>
      </c>
      <c r="D56" s="24" t="s">
        <v>90</v>
      </c>
      <c r="E56" s="23" t="s">
        <v>17</v>
      </c>
      <c r="F56" s="26"/>
      <c r="G56" s="25"/>
      <c r="H56" s="26"/>
      <c r="I56" s="26"/>
      <c r="J56" s="27">
        <v>1</v>
      </c>
      <c r="K56" s="28" t="s">
        <v>18</v>
      </c>
      <c r="P56"/>
      <c r="Q56"/>
    </row>
    <row r="57" spans="2:17" ht="43.5" thickBot="1">
      <c r="B57" s="22">
        <v>44</v>
      </c>
      <c r="C57" s="23" t="s">
        <v>46</v>
      </c>
      <c r="D57" s="24" t="s">
        <v>91</v>
      </c>
      <c r="E57" s="23" t="s">
        <v>17</v>
      </c>
      <c r="F57" s="26"/>
      <c r="G57" s="25"/>
      <c r="H57" s="26"/>
      <c r="I57" s="26"/>
      <c r="J57" s="27">
        <v>1</v>
      </c>
      <c r="K57" s="28" t="s">
        <v>18</v>
      </c>
      <c r="P57"/>
      <c r="Q57"/>
    </row>
    <row r="58" spans="2:17" ht="43.5" thickBot="1">
      <c r="B58" s="22">
        <v>45</v>
      </c>
      <c r="C58" s="23" t="s">
        <v>46</v>
      </c>
      <c r="D58" s="24" t="s">
        <v>92</v>
      </c>
      <c r="E58" s="23" t="s">
        <v>17</v>
      </c>
      <c r="F58" s="26"/>
      <c r="G58" s="25"/>
      <c r="H58" s="26"/>
      <c r="I58" s="26"/>
      <c r="J58" s="27">
        <v>1</v>
      </c>
      <c r="K58" s="28" t="s">
        <v>18</v>
      </c>
      <c r="P58"/>
      <c r="Q58"/>
    </row>
    <row r="59" spans="2:17" ht="43.5" thickBot="1">
      <c r="B59" s="22">
        <v>46</v>
      </c>
      <c r="C59" s="23" t="s">
        <v>46</v>
      </c>
      <c r="D59" s="24" t="s">
        <v>93</v>
      </c>
      <c r="E59" s="23" t="s">
        <v>17</v>
      </c>
      <c r="F59" s="26"/>
      <c r="G59" s="25"/>
      <c r="H59" s="26"/>
      <c r="I59" s="26"/>
      <c r="J59" s="27">
        <v>1</v>
      </c>
      <c r="K59" s="28" t="s">
        <v>18</v>
      </c>
      <c r="P59"/>
      <c r="Q59"/>
    </row>
    <row r="60" spans="2:17" ht="43.5" thickBot="1">
      <c r="B60" s="22">
        <v>47</v>
      </c>
      <c r="C60" s="23" t="s">
        <v>46</v>
      </c>
      <c r="D60" s="24" t="s">
        <v>94</v>
      </c>
      <c r="E60" s="23" t="s">
        <v>17</v>
      </c>
      <c r="F60" s="26"/>
      <c r="G60" s="25"/>
      <c r="H60" s="26"/>
      <c r="I60" s="26"/>
      <c r="J60" s="27">
        <v>1</v>
      </c>
      <c r="K60" s="28" t="s">
        <v>18</v>
      </c>
      <c r="P60"/>
      <c r="Q60"/>
    </row>
    <row r="61" spans="2:17" ht="43.5" thickBot="1">
      <c r="B61" s="22">
        <v>48</v>
      </c>
      <c r="C61" s="23" t="s">
        <v>46</v>
      </c>
      <c r="D61" s="24" t="s">
        <v>95</v>
      </c>
      <c r="E61" s="23" t="s">
        <v>17</v>
      </c>
      <c r="F61" s="26"/>
      <c r="G61" s="25"/>
      <c r="H61" s="26"/>
      <c r="I61" s="26"/>
      <c r="J61" s="27">
        <v>1</v>
      </c>
      <c r="K61" s="28" t="s">
        <v>18</v>
      </c>
      <c r="P61"/>
      <c r="Q61"/>
    </row>
    <row r="62" spans="2:17" ht="29.25" thickBot="1">
      <c r="B62" s="22">
        <v>49</v>
      </c>
      <c r="C62" s="23" t="s">
        <v>46</v>
      </c>
      <c r="D62" s="24" t="s">
        <v>96</v>
      </c>
      <c r="E62" s="23" t="s">
        <v>17</v>
      </c>
      <c r="F62" s="26"/>
      <c r="G62" s="25"/>
      <c r="H62" s="26"/>
      <c r="I62" s="26"/>
      <c r="J62" s="27">
        <v>1</v>
      </c>
      <c r="K62" s="28" t="s">
        <v>18</v>
      </c>
      <c r="P62"/>
      <c r="Q62"/>
    </row>
    <row r="63" spans="2:17" ht="29.25" thickBot="1">
      <c r="B63" s="22">
        <v>50</v>
      </c>
      <c r="C63" s="23" t="s">
        <v>46</v>
      </c>
      <c r="D63" s="24" t="s">
        <v>97</v>
      </c>
      <c r="E63" s="23" t="s">
        <v>17</v>
      </c>
      <c r="F63" s="26"/>
      <c r="G63" s="25"/>
      <c r="H63" s="26"/>
      <c r="I63" s="26"/>
      <c r="J63" s="27">
        <v>1</v>
      </c>
      <c r="K63" s="28" t="s">
        <v>18</v>
      </c>
      <c r="P63"/>
      <c r="Q63"/>
    </row>
    <row r="64" spans="2:17" ht="29.25" thickBot="1">
      <c r="B64" s="22">
        <v>51</v>
      </c>
      <c r="C64" s="23" t="s">
        <v>46</v>
      </c>
      <c r="D64" s="24" t="s">
        <v>98</v>
      </c>
      <c r="E64" s="23" t="s">
        <v>17</v>
      </c>
      <c r="F64" s="26"/>
      <c r="G64" s="25"/>
      <c r="H64" s="26"/>
      <c r="I64" s="26"/>
      <c r="J64" s="27">
        <v>1</v>
      </c>
      <c r="K64" s="28" t="s">
        <v>18</v>
      </c>
      <c r="P64"/>
      <c r="Q64"/>
    </row>
    <row r="65" spans="2:17" ht="29.25" thickBot="1">
      <c r="B65" s="22">
        <v>52</v>
      </c>
      <c r="C65" s="23" t="s">
        <v>46</v>
      </c>
      <c r="D65" s="24" t="s">
        <v>99</v>
      </c>
      <c r="E65" s="23" t="s">
        <v>17</v>
      </c>
      <c r="F65" s="26"/>
      <c r="G65" s="25"/>
      <c r="H65" s="26"/>
      <c r="I65" s="26"/>
      <c r="J65" s="27">
        <v>1</v>
      </c>
      <c r="K65" s="28" t="s">
        <v>18</v>
      </c>
      <c r="P65"/>
      <c r="Q65"/>
    </row>
    <row r="66" spans="2:17" ht="15.75" thickBot="1">
      <c r="B66" s="22">
        <v>53</v>
      </c>
      <c r="C66" s="23" t="s">
        <v>46</v>
      </c>
      <c r="D66" s="24" t="s">
        <v>100</v>
      </c>
      <c r="E66" s="23" t="s">
        <v>17</v>
      </c>
      <c r="F66" s="26"/>
      <c r="G66" s="25"/>
      <c r="H66" s="26"/>
      <c r="I66" s="26"/>
      <c r="J66" s="27">
        <v>1</v>
      </c>
      <c r="K66" s="28" t="s">
        <v>18</v>
      </c>
      <c r="P66"/>
      <c r="Q66"/>
    </row>
    <row r="67" spans="2:17" ht="29.25" thickBot="1">
      <c r="B67" s="22">
        <v>54</v>
      </c>
      <c r="C67" s="23" t="s">
        <v>46</v>
      </c>
      <c r="D67" s="24" t="s">
        <v>101</v>
      </c>
      <c r="E67" s="23" t="s">
        <v>17</v>
      </c>
      <c r="F67" s="26"/>
      <c r="G67" s="25"/>
      <c r="H67" s="26"/>
      <c r="I67" s="26"/>
      <c r="J67" s="27">
        <v>1</v>
      </c>
      <c r="K67" s="28" t="s">
        <v>18</v>
      </c>
      <c r="P67"/>
      <c r="Q67"/>
    </row>
    <row r="68" spans="2:17" ht="29.25" thickBot="1">
      <c r="B68" s="22">
        <v>55</v>
      </c>
      <c r="C68" s="23" t="s">
        <v>46</v>
      </c>
      <c r="D68" s="24" t="s">
        <v>102</v>
      </c>
      <c r="E68" s="23" t="s">
        <v>17</v>
      </c>
      <c r="F68" s="26"/>
      <c r="G68" s="25"/>
      <c r="H68" s="26"/>
      <c r="I68" s="26"/>
      <c r="J68" s="27">
        <v>1</v>
      </c>
      <c r="K68" s="28" t="s">
        <v>18</v>
      </c>
      <c r="P68"/>
      <c r="Q68"/>
    </row>
    <row r="69" spans="2:17" ht="72" thickBot="1">
      <c r="B69" s="22">
        <v>56</v>
      </c>
      <c r="C69" s="23" t="s">
        <v>46</v>
      </c>
      <c r="D69" s="24" t="s">
        <v>103</v>
      </c>
      <c r="E69" s="23" t="s">
        <v>17</v>
      </c>
      <c r="F69" s="26"/>
      <c r="G69" s="25"/>
      <c r="H69" s="26"/>
      <c r="I69" s="26"/>
      <c r="J69" s="27">
        <v>1</v>
      </c>
      <c r="K69" s="28" t="s">
        <v>18</v>
      </c>
      <c r="P69"/>
      <c r="Q69"/>
    </row>
    <row r="70" spans="2:17" ht="43.5" thickBot="1">
      <c r="B70" s="22">
        <v>57</v>
      </c>
      <c r="C70" s="23" t="s">
        <v>46</v>
      </c>
      <c r="D70" s="24" t="s">
        <v>104</v>
      </c>
      <c r="E70" s="23" t="s">
        <v>17</v>
      </c>
      <c r="F70" s="26"/>
      <c r="G70" s="25"/>
      <c r="H70" s="26"/>
      <c r="I70" s="26"/>
      <c r="J70" s="27">
        <v>1</v>
      </c>
      <c r="K70" s="28" t="s">
        <v>18</v>
      </c>
      <c r="P70"/>
      <c r="Q70"/>
    </row>
    <row r="71" spans="2:17" ht="29.25" thickBot="1">
      <c r="B71" s="22">
        <v>58</v>
      </c>
      <c r="C71" s="23" t="s">
        <v>46</v>
      </c>
      <c r="D71" s="24" t="s">
        <v>105</v>
      </c>
      <c r="E71" s="23" t="s">
        <v>17</v>
      </c>
      <c r="F71" s="26"/>
      <c r="G71" s="25"/>
      <c r="H71" s="26"/>
      <c r="I71" s="26"/>
      <c r="J71" s="27">
        <v>1</v>
      </c>
      <c r="K71" s="28" t="s">
        <v>18</v>
      </c>
      <c r="P71"/>
      <c r="Q71"/>
    </row>
    <row r="72" spans="2:17" ht="29.25" thickBot="1">
      <c r="B72" s="22">
        <v>59</v>
      </c>
      <c r="C72" s="23" t="s">
        <v>46</v>
      </c>
      <c r="D72" s="24" t="s">
        <v>106</v>
      </c>
      <c r="E72" s="23" t="s">
        <v>17</v>
      </c>
      <c r="F72" s="26"/>
      <c r="G72" s="25"/>
      <c r="H72" s="26"/>
      <c r="I72" s="26"/>
      <c r="J72" s="27">
        <v>1</v>
      </c>
      <c r="K72" s="28" t="s">
        <v>18</v>
      </c>
      <c r="P72"/>
      <c r="Q72"/>
    </row>
    <row r="73" spans="2:17" ht="29.25" thickBot="1">
      <c r="B73" s="22">
        <v>60</v>
      </c>
      <c r="C73" s="23" t="s">
        <v>46</v>
      </c>
      <c r="D73" s="24" t="s">
        <v>107</v>
      </c>
      <c r="E73" s="23" t="s">
        <v>17</v>
      </c>
      <c r="F73" s="26"/>
      <c r="G73" s="25"/>
      <c r="H73" s="26"/>
      <c r="I73" s="26"/>
      <c r="J73" s="27">
        <v>1</v>
      </c>
      <c r="K73" s="28" t="s">
        <v>18</v>
      </c>
      <c r="P73"/>
      <c r="Q73"/>
    </row>
    <row r="74" spans="2:17" ht="29.25" thickBot="1">
      <c r="B74" s="22">
        <v>61</v>
      </c>
      <c r="C74" s="23" t="s">
        <v>46</v>
      </c>
      <c r="D74" s="24" t="s">
        <v>108</v>
      </c>
      <c r="E74" s="23" t="s">
        <v>17</v>
      </c>
      <c r="F74" s="26"/>
      <c r="G74" s="25"/>
      <c r="H74" s="26"/>
      <c r="I74" s="26"/>
      <c r="J74" s="27">
        <v>1</v>
      </c>
      <c r="K74" s="28" t="s">
        <v>18</v>
      </c>
      <c r="P74"/>
      <c r="Q74"/>
    </row>
    <row r="75" spans="2:17" ht="29.25" thickBot="1">
      <c r="B75" s="22">
        <v>62</v>
      </c>
      <c r="C75" s="23" t="s">
        <v>46</v>
      </c>
      <c r="D75" s="24" t="s">
        <v>109</v>
      </c>
      <c r="E75" s="23" t="s">
        <v>17</v>
      </c>
      <c r="F75" s="26"/>
      <c r="G75" s="25"/>
      <c r="H75" s="26"/>
      <c r="I75" s="26"/>
      <c r="J75" s="27">
        <v>1</v>
      </c>
      <c r="K75" s="28" t="s">
        <v>18</v>
      </c>
      <c r="P75"/>
      <c r="Q75"/>
    </row>
    <row r="76" spans="2:17" ht="29.25" thickBot="1">
      <c r="B76" s="22">
        <v>63</v>
      </c>
      <c r="C76" s="23" t="s">
        <v>46</v>
      </c>
      <c r="D76" s="24" t="s">
        <v>110</v>
      </c>
      <c r="E76" s="23" t="s">
        <v>17</v>
      </c>
      <c r="F76" s="26"/>
      <c r="G76" s="25"/>
      <c r="H76" s="26"/>
      <c r="I76" s="26"/>
      <c r="J76" s="27">
        <v>1</v>
      </c>
      <c r="K76" s="28" t="s">
        <v>18</v>
      </c>
      <c r="P76"/>
      <c r="Q76"/>
    </row>
    <row r="77" spans="2:17" ht="15.75" thickBot="1">
      <c r="B77" s="22">
        <v>64</v>
      </c>
      <c r="C77" s="23" t="s">
        <v>46</v>
      </c>
      <c r="D77" s="24" t="s">
        <v>111</v>
      </c>
      <c r="E77" s="23" t="s">
        <v>17</v>
      </c>
      <c r="F77" s="26"/>
      <c r="G77" s="25"/>
      <c r="H77" s="26"/>
      <c r="I77" s="26"/>
      <c r="J77" s="27">
        <v>1</v>
      </c>
      <c r="K77" s="28" t="s">
        <v>18</v>
      </c>
      <c r="P77"/>
      <c r="Q77"/>
    </row>
    <row r="78" spans="2:17" ht="29.25" thickBot="1">
      <c r="B78" s="22">
        <v>65</v>
      </c>
      <c r="C78" s="23" t="s">
        <v>46</v>
      </c>
      <c r="D78" s="24" t="s">
        <v>112</v>
      </c>
      <c r="E78" s="23" t="s">
        <v>17</v>
      </c>
      <c r="F78" s="26"/>
      <c r="G78" s="25"/>
      <c r="H78" s="26"/>
      <c r="I78" s="26"/>
      <c r="J78" s="27">
        <v>1</v>
      </c>
      <c r="K78" s="28" t="s">
        <v>18</v>
      </c>
      <c r="P78"/>
      <c r="Q78"/>
    </row>
    <row r="79" spans="2:17" ht="15.75" thickBot="1">
      <c r="B79" s="14"/>
      <c r="C79" s="15"/>
      <c r="D79" s="29" t="s">
        <v>114</v>
      </c>
      <c r="E79" s="15"/>
      <c r="F79" s="17"/>
      <c r="G79" s="18"/>
      <c r="H79" s="17"/>
      <c r="I79" s="17"/>
      <c r="J79" s="19"/>
      <c r="K79" s="20"/>
      <c r="P79"/>
      <c r="Q79"/>
    </row>
    <row r="80" spans="2:17" ht="15.75" thickBot="1">
      <c r="B80" s="22">
        <v>1</v>
      </c>
      <c r="C80" s="23" t="s">
        <v>115</v>
      </c>
      <c r="D80" s="24" t="s">
        <v>116</v>
      </c>
      <c r="E80" s="23" t="s">
        <v>17</v>
      </c>
      <c r="F80" s="26"/>
      <c r="G80" s="25"/>
      <c r="H80" s="26"/>
      <c r="I80" s="26"/>
      <c r="J80" s="27">
        <v>1</v>
      </c>
      <c r="K80" s="28" t="s">
        <v>113</v>
      </c>
      <c r="P80"/>
      <c r="Q80"/>
    </row>
    <row r="81" spans="2:17" ht="15.75" thickBot="1">
      <c r="B81" s="22">
        <v>2</v>
      </c>
      <c r="C81" s="23" t="s">
        <v>115</v>
      </c>
      <c r="D81" s="24" t="s">
        <v>117</v>
      </c>
      <c r="E81" s="23" t="s">
        <v>17</v>
      </c>
      <c r="F81" s="26"/>
      <c r="G81" s="25"/>
      <c r="H81" s="26"/>
      <c r="I81" s="26"/>
      <c r="J81" s="27">
        <v>1</v>
      </c>
      <c r="K81" s="28" t="s">
        <v>113</v>
      </c>
      <c r="P81"/>
      <c r="Q81"/>
    </row>
    <row r="82" spans="2:17" ht="15.75" thickBot="1">
      <c r="B82" s="22">
        <v>3</v>
      </c>
      <c r="C82" s="23" t="s">
        <v>115</v>
      </c>
      <c r="D82" s="24" t="s">
        <v>19</v>
      </c>
      <c r="E82" s="23" t="s">
        <v>17</v>
      </c>
      <c r="F82" s="26"/>
      <c r="G82" s="25"/>
      <c r="H82" s="26"/>
      <c r="I82" s="26"/>
      <c r="J82" s="27">
        <v>1</v>
      </c>
      <c r="K82" s="28" t="s">
        <v>113</v>
      </c>
      <c r="P82"/>
      <c r="Q82"/>
    </row>
    <row r="83" spans="2:17" ht="15.75" thickBot="1">
      <c r="B83" s="22">
        <v>4</v>
      </c>
      <c r="C83" s="23" t="s">
        <v>115</v>
      </c>
      <c r="D83" s="24" t="s">
        <v>118</v>
      </c>
      <c r="E83" s="23" t="s">
        <v>17</v>
      </c>
      <c r="F83" s="26"/>
      <c r="G83" s="25"/>
      <c r="H83" s="26"/>
      <c r="I83" s="26"/>
      <c r="J83" s="27">
        <v>1</v>
      </c>
      <c r="K83" s="28" t="s">
        <v>113</v>
      </c>
      <c r="P83"/>
      <c r="Q83"/>
    </row>
    <row r="84" spans="2:17" ht="29.25" thickBot="1">
      <c r="B84" s="22">
        <v>5</v>
      </c>
      <c r="C84" s="23" t="s">
        <v>115</v>
      </c>
      <c r="D84" s="24" t="s">
        <v>119</v>
      </c>
      <c r="E84" s="23" t="s">
        <v>17</v>
      </c>
      <c r="F84" s="26"/>
      <c r="G84" s="25"/>
      <c r="H84" s="26"/>
      <c r="I84" s="26"/>
      <c r="J84" s="27">
        <v>1</v>
      </c>
      <c r="K84" s="28" t="s">
        <v>113</v>
      </c>
      <c r="P84"/>
      <c r="Q84"/>
    </row>
    <row r="85" spans="2:17" ht="15.75" thickBot="1">
      <c r="B85" s="22">
        <v>6</v>
      </c>
      <c r="C85" s="23" t="s">
        <v>115</v>
      </c>
      <c r="D85" s="24" t="s">
        <v>120</v>
      </c>
      <c r="E85" s="23" t="s">
        <v>17</v>
      </c>
      <c r="F85" s="26"/>
      <c r="G85" s="25"/>
      <c r="H85" s="26"/>
      <c r="I85" s="26"/>
      <c r="J85" s="27">
        <v>1</v>
      </c>
      <c r="K85" s="28" t="s">
        <v>113</v>
      </c>
      <c r="P85"/>
      <c r="Q85"/>
    </row>
    <row r="86" spans="2:17" ht="15.75" thickBot="1">
      <c r="B86" s="22">
        <v>7</v>
      </c>
      <c r="C86" s="23" t="s">
        <v>115</v>
      </c>
      <c r="D86" s="24" t="s">
        <v>121</v>
      </c>
      <c r="E86" s="23"/>
      <c r="F86" s="26"/>
      <c r="G86" s="25"/>
      <c r="H86" s="26"/>
      <c r="I86" s="26"/>
      <c r="J86" s="27"/>
      <c r="K86" s="28" t="s">
        <v>113</v>
      </c>
      <c r="P86"/>
      <c r="Q86"/>
    </row>
    <row r="87" spans="2:17" ht="29.25" thickBot="1">
      <c r="B87" s="22">
        <v>8</v>
      </c>
      <c r="C87" s="23" t="s">
        <v>115</v>
      </c>
      <c r="D87" s="24" t="s">
        <v>122</v>
      </c>
      <c r="E87" s="23" t="s">
        <v>17</v>
      </c>
      <c r="F87" s="26"/>
      <c r="G87" s="25"/>
      <c r="H87" s="26"/>
      <c r="I87" s="26"/>
      <c r="J87" s="27">
        <v>1</v>
      </c>
      <c r="K87" s="28" t="s">
        <v>113</v>
      </c>
      <c r="P87"/>
      <c r="Q87"/>
    </row>
    <row r="88" spans="2:17" ht="15.75" thickBot="1">
      <c r="B88" s="22">
        <v>9</v>
      </c>
      <c r="C88" s="23" t="s">
        <v>115</v>
      </c>
      <c r="D88" s="24" t="s">
        <v>123</v>
      </c>
      <c r="E88" s="23" t="s">
        <v>17</v>
      </c>
      <c r="F88" s="26"/>
      <c r="G88" s="25"/>
      <c r="H88" s="26"/>
      <c r="I88" s="26"/>
      <c r="J88" s="27">
        <v>1</v>
      </c>
      <c r="K88" s="28" t="s">
        <v>113</v>
      </c>
      <c r="P88"/>
      <c r="Q88"/>
    </row>
    <row r="89" spans="2:17" ht="29.25" thickBot="1">
      <c r="B89" s="22">
        <v>10</v>
      </c>
      <c r="C89" s="23" t="s">
        <v>115</v>
      </c>
      <c r="D89" s="24" t="s">
        <v>124</v>
      </c>
      <c r="E89" s="23" t="s">
        <v>17</v>
      </c>
      <c r="F89" s="26"/>
      <c r="G89" s="25"/>
      <c r="H89" s="26"/>
      <c r="I89" s="26"/>
      <c r="J89" s="27">
        <v>1</v>
      </c>
      <c r="K89" s="28" t="s">
        <v>113</v>
      </c>
      <c r="P89"/>
      <c r="Q89"/>
    </row>
    <row r="90" spans="2:17" ht="29.25" thickBot="1">
      <c r="B90" s="22">
        <v>11</v>
      </c>
      <c r="C90" s="23" t="s">
        <v>115</v>
      </c>
      <c r="D90" s="24" t="s">
        <v>125</v>
      </c>
      <c r="E90" s="23" t="s">
        <v>17</v>
      </c>
      <c r="F90" s="26"/>
      <c r="G90" s="25"/>
      <c r="H90" s="26"/>
      <c r="I90" s="26"/>
      <c r="J90" s="27">
        <v>1</v>
      </c>
      <c r="K90" s="28" t="s">
        <v>113</v>
      </c>
      <c r="P90"/>
      <c r="Q90"/>
    </row>
    <row r="91" spans="2:17" ht="29.25" thickBot="1">
      <c r="B91" s="22">
        <v>12</v>
      </c>
      <c r="C91" s="23" t="s">
        <v>115</v>
      </c>
      <c r="D91" s="24" t="s">
        <v>126</v>
      </c>
      <c r="E91" s="23" t="s">
        <v>17</v>
      </c>
      <c r="F91" s="26"/>
      <c r="G91" s="25"/>
      <c r="H91" s="26"/>
      <c r="I91" s="26"/>
      <c r="J91" s="27">
        <v>1</v>
      </c>
      <c r="K91" s="28" t="s">
        <v>113</v>
      </c>
      <c r="P91"/>
      <c r="Q91"/>
    </row>
    <row r="92" spans="2:17" ht="15.75" thickBot="1">
      <c r="B92" s="22">
        <v>13</v>
      </c>
      <c r="C92" s="23" t="s">
        <v>115</v>
      </c>
      <c r="D92" s="24" t="s">
        <v>127</v>
      </c>
      <c r="E92" s="23" t="s">
        <v>17</v>
      </c>
      <c r="F92" s="26"/>
      <c r="G92" s="25"/>
      <c r="H92" s="26"/>
      <c r="I92" s="26"/>
      <c r="J92" s="27">
        <v>1</v>
      </c>
      <c r="K92" s="28" t="s">
        <v>113</v>
      </c>
      <c r="P92"/>
      <c r="Q92"/>
    </row>
    <row r="93" spans="2:17" ht="29.25" thickBot="1">
      <c r="B93" s="22">
        <v>14</v>
      </c>
      <c r="C93" s="23" t="s">
        <v>115</v>
      </c>
      <c r="D93" s="24" t="s">
        <v>128</v>
      </c>
      <c r="E93" s="23" t="s">
        <v>17</v>
      </c>
      <c r="F93" s="26"/>
      <c r="G93" s="25"/>
      <c r="H93" s="26"/>
      <c r="I93" s="26"/>
      <c r="J93" s="27">
        <v>1</v>
      </c>
      <c r="K93" s="28" t="s">
        <v>113</v>
      </c>
      <c r="P93"/>
      <c r="Q93"/>
    </row>
    <row r="94" spans="2:17" ht="29.25" thickBot="1">
      <c r="B94" s="22">
        <v>15</v>
      </c>
      <c r="C94" s="23" t="s">
        <v>115</v>
      </c>
      <c r="D94" s="24" t="s">
        <v>129</v>
      </c>
      <c r="E94" s="23" t="s">
        <v>17</v>
      </c>
      <c r="F94" s="26"/>
      <c r="G94" s="25"/>
      <c r="H94" s="26"/>
      <c r="I94" s="26"/>
      <c r="J94" s="27">
        <v>1</v>
      </c>
      <c r="K94" s="28" t="s">
        <v>113</v>
      </c>
      <c r="P94"/>
      <c r="Q94"/>
    </row>
    <row r="95" spans="2:17" ht="29.25" thickBot="1">
      <c r="B95" s="22">
        <v>16</v>
      </c>
      <c r="C95" s="23" t="s">
        <v>115</v>
      </c>
      <c r="D95" s="24" t="s">
        <v>130</v>
      </c>
      <c r="E95" s="23" t="s">
        <v>17</v>
      </c>
      <c r="F95" s="26"/>
      <c r="G95" s="25"/>
      <c r="H95" s="26"/>
      <c r="I95" s="26"/>
      <c r="J95" s="27">
        <v>1</v>
      </c>
      <c r="K95" s="28" t="s">
        <v>113</v>
      </c>
      <c r="P95"/>
      <c r="Q95"/>
    </row>
    <row r="96" spans="2:17" ht="15.75" thickBot="1">
      <c r="B96" s="22">
        <v>17</v>
      </c>
      <c r="C96" s="23" t="s">
        <v>115</v>
      </c>
      <c r="D96" s="24" t="s">
        <v>131</v>
      </c>
      <c r="E96" s="23" t="s">
        <v>17</v>
      </c>
      <c r="F96" s="26"/>
      <c r="G96" s="25"/>
      <c r="H96" s="26"/>
      <c r="I96" s="26"/>
      <c r="J96" s="27">
        <v>1</v>
      </c>
      <c r="K96" s="28" t="s">
        <v>113</v>
      </c>
      <c r="P96"/>
      <c r="Q96"/>
    </row>
    <row r="97" spans="2:17" ht="29.25" thickBot="1">
      <c r="B97" s="22">
        <v>18</v>
      </c>
      <c r="C97" s="23" t="s">
        <v>115</v>
      </c>
      <c r="D97" s="24" t="s">
        <v>132</v>
      </c>
      <c r="E97" s="23" t="s">
        <v>17</v>
      </c>
      <c r="F97" s="26"/>
      <c r="G97" s="25"/>
      <c r="H97" s="26"/>
      <c r="I97" s="26"/>
      <c r="J97" s="27">
        <v>1</v>
      </c>
      <c r="K97" s="28" t="s">
        <v>113</v>
      </c>
      <c r="P97"/>
      <c r="Q97"/>
    </row>
    <row r="98" spans="2:17" ht="43.5" thickBot="1">
      <c r="B98" s="22">
        <v>19</v>
      </c>
      <c r="C98" s="23" t="s">
        <v>115</v>
      </c>
      <c r="D98" s="24" t="s">
        <v>133</v>
      </c>
      <c r="E98" s="23" t="s">
        <v>17</v>
      </c>
      <c r="F98" s="26"/>
      <c r="G98" s="25"/>
      <c r="H98" s="26"/>
      <c r="I98" s="26"/>
      <c r="J98" s="27">
        <v>1</v>
      </c>
      <c r="K98" s="28" t="s">
        <v>113</v>
      </c>
      <c r="P98"/>
      <c r="Q98"/>
    </row>
    <row r="99" spans="2:17" ht="143.25" thickBot="1">
      <c r="B99" s="22">
        <v>20</v>
      </c>
      <c r="C99" s="23" t="s">
        <v>115</v>
      </c>
      <c r="D99" s="24" t="s">
        <v>134</v>
      </c>
      <c r="E99" s="23" t="s">
        <v>17</v>
      </c>
      <c r="F99" s="26"/>
      <c r="G99" s="25"/>
      <c r="H99" s="26"/>
      <c r="I99" s="26"/>
      <c r="J99" s="27">
        <v>1</v>
      </c>
      <c r="K99" s="28" t="s">
        <v>113</v>
      </c>
      <c r="P99"/>
      <c r="Q99"/>
    </row>
    <row r="100" spans="2:17" ht="143.25" thickBot="1">
      <c r="B100" s="22">
        <v>21</v>
      </c>
      <c r="C100" s="23" t="s">
        <v>115</v>
      </c>
      <c r="D100" s="24" t="s">
        <v>135</v>
      </c>
      <c r="E100" s="23" t="s">
        <v>17</v>
      </c>
      <c r="F100" s="26"/>
      <c r="G100" s="25"/>
      <c r="H100" s="26"/>
      <c r="I100" s="26"/>
      <c r="J100" s="27">
        <v>1</v>
      </c>
      <c r="K100" s="28" t="s">
        <v>113</v>
      </c>
      <c r="P100"/>
      <c r="Q100"/>
    </row>
    <row r="101" spans="2:17" ht="29.25" thickBot="1">
      <c r="B101" s="22">
        <v>22</v>
      </c>
      <c r="C101" s="23" t="s">
        <v>115</v>
      </c>
      <c r="D101" s="24" t="s">
        <v>136</v>
      </c>
      <c r="E101" s="23" t="s">
        <v>17</v>
      </c>
      <c r="F101" s="26"/>
      <c r="G101" s="25"/>
      <c r="H101" s="26"/>
      <c r="I101" s="26"/>
      <c r="J101" s="27">
        <v>1</v>
      </c>
      <c r="K101" s="28" t="s">
        <v>113</v>
      </c>
      <c r="P101"/>
      <c r="Q101"/>
    </row>
    <row r="102" spans="2:17" ht="43.5" thickBot="1">
      <c r="B102" s="22">
        <v>23</v>
      </c>
      <c r="C102" s="23" t="s">
        <v>115</v>
      </c>
      <c r="D102" s="24" t="s">
        <v>137</v>
      </c>
      <c r="E102" s="23" t="s">
        <v>17</v>
      </c>
      <c r="F102" s="26"/>
      <c r="G102" s="25"/>
      <c r="H102" s="26"/>
      <c r="I102" s="26"/>
      <c r="J102" s="27">
        <v>1</v>
      </c>
      <c r="K102" s="28" t="s">
        <v>113</v>
      </c>
      <c r="P102"/>
      <c r="Q102"/>
    </row>
    <row r="103" spans="2:17" ht="29.25" thickBot="1">
      <c r="B103" s="22">
        <v>24</v>
      </c>
      <c r="C103" s="23" t="s">
        <v>115</v>
      </c>
      <c r="D103" s="24" t="s">
        <v>138</v>
      </c>
      <c r="E103" s="23" t="s">
        <v>17</v>
      </c>
      <c r="F103" s="26"/>
      <c r="G103" s="25"/>
      <c r="H103" s="26"/>
      <c r="I103" s="26"/>
      <c r="J103" s="27">
        <v>1</v>
      </c>
      <c r="K103" s="28" t="s">
        <v>113</v>
      </c>
      <c r="P103"/>
      <c r="Q103"/>
    </row>
    <row r="104" spans="2:17" ht="43.5" thickBot="1">
      <c r="B104" s="22">
        <v>25</v>
      </c>
      <c r="C104" s="23" t="s">
        <v>115</v>
      </c>
      <c r="D104" s="24" t="s">
        <v>139</v>
      </c>
      <c r="E104" s="23" t="s">
        <v>17</v>
      </c>
      <c r="F104" s="26"/>
      <c r="G104" s="25"/>
      <c r="H104" s="26"/>
      <c r="I104" s="26"/>
      <c r="J104" s="27">
        <v>1</v>
      </c>
      <c r="K104" s="28" t="s">
        <v>113</v>
      </c>
      <c r="P104"/>
      <c r="Q104"/>
    </row>
    <row r="105" spans="2:17" ht="29.25" thickBot="1">
      <c r="B105" s="22">
        <v>26</v>
      </c>
      <c r="C105" s="23" t="s">
        <v>115</v>
      </c>
      <c r="D105" s="24" t="s">
        <v>140</v>
      </c>
      <c r="E105" s="23" t="s">
        <v>17</v>
      </c>
      <c r="F105" s="26"/>
      <c r="G105" s="25"/>
      <c r="H105" s="26"/>
      <c r="I105" s="26"/>
      <c r="J105" s="27">
        <v>1</v>
      </c>
      <c r="K105" s="28" t="s">
        <v>113</v>
      </c>
      <c r="P105"/>
      <c r="Q105"/>
    </row>
    <row r="106" spans="2:17" ht="29.25" thickBot="1">
      <c r="B106" s="22">
        <v>27</v>
      </c>
      <c r="C106" s="23" t="s">
        <v>115</v>
      </c>
      <c r="D106" s="24" t="s">
        <v>141</v>
      </c>
      <c r="E106" s="23" t="s">
        <v>17</v>
      </c>
      <c r="F106" s="26"/>
      <c r="G106" s="25"/>
      <c r="H106" s="26"/>
      <c r="I106" s="26"/>
      <c r="J106" s="27">
        <v>1</v>
      </c>
      <c r="K106" s="28" t="s">
        <v>113</v>
      </c>
      <c r="P106"/>
      <c r="Q106"/>
    </row>
    <row r="107" spans="2:17" ht="29.25" thickBot="1">
      <c r="B107" s="22">
        <v>28</v>
      </c>
      <c r="C107" s="23" t="s">
        <v>115</v>
      </c>
      <c r="D107" s="24" t="s">
        <v>142</v>
      </c>
      <c r="E107" s="23" t="s">
        <v>17</v>
      </c>
      <c r="F107" s="26"/>
      <c r="G107" s="25"/>
      <c r="H107" s="26"/>
      <c r="I107" s="26"/>
      <c r="J107" s="27">
        <v>1</v>
      </c>
      <c r="K107" s="28" t="s">
        <v>113</v>
      </c>
      <c r="P107"/>
      <c r="Q107"/>
    </row>
    <row r="108" spans="2:17" ht="29.25" thickBot="1">
      <c r="B108" s="22">
        <v>29</v>
      </c>
      <c r="C108" s="23" t="s">
        <v>115</v>
      </c>
      <c r="D108" s="24" t="s">
        <v>143</v>
      </c>
      <c r="E108" s="23" t="s">
        <v>17</v>
      </c>
      <c r="F108" s="26"/>
      <c r="G108" s="25"/>
      <c r="H108" s="26"/>
      <c r="I108" s="26"/>
      <c r="J108" s="27">
        <v>1</v>
      </c>
      <c r="K108" s="28" t="s">
        <v>113</v>
      </c>
      <c r="P108"/>
      <c r="Q108"/>
    </row>
    <row r="109" spans="2:17" ht="29.25" thickBot="1">
      <c r="B109" s="22">
        <v>30</v>
      </c>
      <c r="C109" s="23" t="s">
        <v>115</v>
      </c>
      <c r="D109" s="24" t="s">
        <v>144</v>
      </c>
      <c r="E109" s="23" t="s">
        <v>17</v>
      </c>
      <c r="F109" s="26"/>
      <c r="G109" s="25"/>
      <c r="H109" s="26"/>
      <c r="I109" s="26"/>
      <c r="J109" s="27">
        <v>1</v>
      </c>
      <c r="K109" s="28" t="s">
        <v>113</v>
      </c>
      <c r="P109"/>
      <c r="Q109"/>
    </row>
    <row r="110" spans="2:17" ht="29.25" thickBot="1">
      <c r="B110" s="22">
        <v>31</v>
      </c>
      <c r="C110" s="23" t="s">
        <v>115</v>
      </c>
      <c r="D110" s="24" t="s">
        <v>145</v>
      </c>
      <c r="E110" s="23" t="s">
        <v>17</v>
      </c>
      <c r="F110" s="26"/>
      <c r="G110" s="25"/>
      <c r="H110" s="26"/>
      <c r="I110" s="26"/>
      <c r="J110" s="27">
        <v>1</v>
      </c>
      <c r="K110" s="28" t="s">
        <v>113</v>
      </c>
      <c r="P110"/>
      <c r="Q110"/>
    </row>
    <row r="111" spans="2:17" ht="15.75" thickBot="1">
      <c r="B111" s="22">
        <v>32</v>
      </c>
      <c r="C111" s="23" t="s">
        <v>115</v>
      </c>
      <c r="D111" s="24" t="s">
        <v>146</v>
      </c>
      <c r="E111" s="23" t="s">
        <v>17</v>
      </c>
      <c r="F111" s="26"/>
      <c r="G111" s="25"/>
      <c r="H111" s="26"/>
      <c r="I111" s="26"/>
      <c r="J111" s="27">
        <v>1</v>
      </c>
      <c r="K111" s="28" t="s">
        <v>113</v>
      </c>
      <c r="P111"/>
      <c r="Q111"/>
    </row>
    <row r="112" spans="2:17" ht="57.75" thickBot="1">
      <c r="B112" s="22">
        <v>33</v>
      </c>
      <c r="C112" s="23" t="s">
        <v>115</v>
      </c>
      <c r="D112" s="24" t="s">
        <v>147</v>
      </c>
      <c r="E112" s="23" t="s">
        <v>17</v>
      </c>
      <c r="F112" s="26"/>
      <c r="G112" s="25"/>
      <c r="H112" s="26"/>
      <c r="I112" s="26"/>
      <c r="J112" s="27">
        <v>1</v>
      </c>
      <c r="K112" s="28" t="s">
        <v>113</v>
      </c>
      <c r="P112"/>
      <c r="Q112"/>
    </row>
    <row r="113" spans="2:17" ht="15.75" thickBot="1">
      <c r="B113" s="22">
        <v>34</v>
      </c>
      <c r="C113" s="23" t="s">
        <v>115</v>
      </c>
      <c r="D113" s="24" t="s">
        <v>148</v>
      </c>
      <c r="E113" s="23" t="s">
        <v>17</v>
      </c>
      <c r="F113" s="26"/>
      <c r="G113" s="25"/>
      <c r="H113" s="26"/>
      <c r="I113" s="26"/>
      <c r="J113" s="27">
        <v>1</v>
      </c>
      <c r="K113" s="28" t="s">
        <v>113</v>
      </c>
      <c r="P113"/>
      <c r="Q113"/>
    </row>
    <row r="114" spans="2:17" ht="15.75" thickBot="1">
      <c r="B114" s="22">
        <v>35</v>
      </c>
      <c r="C114" s="23" t="s">
        <v>115</v>
      </c>
      <c r="D114" s="24" t="s">
        <v>149</v>
      </c>
      <c r="E114" s="23" t="s">
        <v>17</v>
      </c>
      <c r="F114" s="26"/>
      <c r="G114" s="25"/>
      <c r="H114" s="26"/>
      <c r="I114" s="26"/>
      <c r="J114" s="27">
        <v>1</v>
      </c>
      <c r="K114" s="28" t="s">
        <v>113</v>
      </c>
      <c r="P114"/>
      <c r="Q114"/>
    </row>
    <row r="115" spans="2:17" ht="29.25" thickBot="1">
      <c r="B115" s="22">
        <v>36</v>
      </c>
      <c r="C115" s="23" t="s">
        <v>115</v>
      </c>
      <c r="D115" s="24" t="s">
        <v>150</v>
      </c>
      <c r="E115" s="23" t="s">
        <v>17</v>
      </c>
      <c r="F115" s="26"/>
      <c r="G115" s="25"/>
      <c r="H115" s="26"/>
      <c r="I115" s="26"/>
      <c r="J115" s="27">
        <v>1</v>
      </c>
      <c r="K115" s="28" t="s">
        <v>113</v>
      </c>
      <c r="P115"/>
      <c r="Q115"/>
    </row>
    <row r="116" spans="2:17" ht="29.25" thickBot="1">
      <c r="B116" s="22">
        <v>37</v>
      </c>
      <c r="C116" s="23" t="s">
        <v>115</v>
      </c>
      <c r="D116" s="24" t="s">
        <v>151</v>
      </c>
      <c r="E116" s="23" t="s">
        <v>17</v>
      </c>
      <c r="F116" s="26"/>
      <c r="G116" s="25"/>
      <c r="H116" s="26"/>
      <c r="I116" s="26"/>
      <c r="J116" s="27">
        <v>1</v>
      </c>
      <c r="K116" s="28" t="s">
        <v>113</v>
      </c>
      <c r="P116"/>
      <c r="Q116"/>
    </row>
    <row r="117" spans="2:17" ht="15.75" thickBot="1">
      <c r="B117" s="22">
        <v>38</v>
      </c>
      <c r="C117" s="23" t="s">
        <v>115</v>
      </c>
      <c r="D117" s="24" t="s">
        <v>152</v>
      </c>
      <c r="E117" s="23" t="s">
        <v>17</v>
      </c>
      <c r="F117" s="26"/>
      <c r="G117" s="25"/>
      <c r="H117" s="26"/>
      <c r="I117" s="26"/>
      <c r="J117" s="27">
        <v>1</v>
      </c>
      <c r="K117" s="28" t="s">
        <v>113</v>
      </c>
      <c r="P117"/>
      <c r="Q117"/>
    </row>
    <row r="118" spans="2:17" ht="29.25" thickBot="1">
      <c r="B118" s="22">
        <v>39</v>
      </c>
      <c r="C118" s="23" t="s">
        <v>115</v>
      </c>
      <c r="D118" s="24" t="s">
        <v>153</v>
      </c>
      <c r="E118" s="23" t="s">
        <v>17</v>
      </c>
      <c r="F118" s="26"/>
      <c r="G118" s="25"/>
      <c r="H118" s="26"/>
      <c r="I118" s="26"/>
      <c r="J118" s="27">
        <v>1</v>
      </c>
      <c r="K118" s="28" t="s">
        <v>113</v>
      </c>
      <c r="P118"/>
      <c r="Q118"/>
    </row>
    <row r="119" spans="2:17" ht="15.75" thickBot="1">
      <c r="B119" s="22">
        <v>40</v>
      </c>
      <c r="C119" s="23" t="s">
        <v>115</v>
      </c>
      <c r="D119" s="24" t="s">
        <v>154</v>
      </c>
      <c r="E119" s="23" t="s">
        <v>17</v>
      </c>
      <c r="F119" s="26"/>
      <c r="G119" s="25"/>
      <c r="H119" s="26"/>
      <c r="I119" s="26"/>
      <c r="J119" s="27">
        <v>1</v>
      </c>
      <c r="K119" s="28" t="s">
        <v>113</v>
      </c>
      <c r="P119"/>
      <c r="Q119"/>
    </row>
    <row r="120" spans="2:17" ht="29.25" thickBot="1">
      <c r="B120" s="22">
        <v>41</v>
      </c>
      <c r="C120" s="23" t="s">
        <v>115</v>
      </c>
      <c r="D120" s="24" t="s">
        <v>155</v>
      </c>
      <c r="E120" s="23" t="s">
        <v>17</v>
      </c>
      <c r="F120" s="26"/>
      <c r="G120" s="25"/>
      <c r="H120" s="26"/>
      <c r="I120" s="26"/>
      <c r="J120" s="27">
        <v>1</v>
      </c>
      <c r="K120" s="28" t="s">
        <v>113</v>
      </c>
      <c r="P120"/>
      <c r="Q120"/>
    </row>
    <row r="121" spans="2:17" ht="43.5" thickBot="1">
      <c r="B121" s="22">
        <v>42</v>
      </c>
      <c r="C121" s="23" t="s">
        <v>115</v>
      </c>
      <c r="D121" s="24" t="s">
        <v>156</v>
      </c>
      <c r="E121" s="23" t="s">
        <v>17</v>
      </c>
      <c r="F121" s="26"/>
      <c r="G121" s="25"/>
      <c r="H121" s="26"/>
      <c r="I121" s="26"/>
      <c r="J121" s="27">
        <v>1</v>
      </c>
      <c r="K121" s="28" t="s">
        <v>113</v>
      </c>
      <c r="P121"/>
      <c r="Q121"/>
    </row>
    <row r="122" spans="2:17" ht="15.75" thickBot="1">
      <c r="B122" s="22">
        <v>43</v>
      </c>
      <c r="C122" s="23" t="s">
        <v>115</v>
      </c>
      <c r="D122" s="24" t="s">
        <v>157</v>
      </c>
      <c r="E122" s="23" t="s">
        <v>17</v>
      </c>
      <c r="F122" s="26"/>
      <c r="G122" s="25"/>
      <c r="H122" s="26"/>
      <c r="I122" s="26"/>
      <c r="J122" s="27">
        <v>1</v>
      </c>
      <c r="K122" s="28" t="s">
        <v>113</v>
      </c>
      <c r="P122"/>
      <c r="Q122"/>
    </row>
    <row r="123" spans="2:17" ht="15.75" thickBot="1">
      <c r="B123" s="22">
        <v>44</v>
      </c>
      <c r="C123" s="23" t="s">
        <v>115</v>
      </c>
      <c r="D123" s="24" t="s">
        <v>158</v>
      </c>
      <c r="E123" s="23" t="s">
        <v>17</v>
      </c>
      <c r="F123" s="26"/>
      <c r="G123" s="25"/>
      <c r="H123" s="26"/>
      <c r="I123" s="26"/>
      <c r="J123" s="27">
        <v>1</v>
      </c>
      <c r="K123" s="28" t="s">
        <v>113</v>
      </c>
      <c r="P123"/>
      <c r="Q123"/>
    </row>
    <row r="124" spans="2:17" ht="15.75" thickBot="1">
      <c r="B124" s="22">
        <v>45</v>
      </c>
      <c r="C124" s="23" t="s">
        <v>115</v>
      </c>
      <c r="D124" s="24" t="s">
        <v>159</v>
      </c>
      <c r="E124" s="23" t="s">
        <v>17</v>
      </c>
      <c r="F124" s="26"/>
      <c r="G124" s="25"/>
      <c r="H124" s="26"/>
      <c r="I124" s="26"/>
      <c r="J124" s="27">
        <v>1</v>
      </c>
      <c r="K124" s="28" t="s">
        <v>113</v>
      </c>
      <c r="P124"/>
      <c r="Q124"/>
    </row>
    <row r="125" spans="2:17" ht="57.75" thickBot="1">
      <c r="B125" s="22">
        <v>46</v>
      </c>
      <c r="C125" s="23" t="s">
        <v>115</v>
      </c>
      <c r="D125" s="24" t="s">
        <v>160</v>
      </c>
      <c r="E125" s="23" t="s">
        <v>17</v>
      </c>
      <c r="F125" s="26"/>
      <c r="G125" s="25"/>
      <c r="H125" s="26"/>
      <c r="I125" s="26"/>
      <c r="J125" s="27">
        <v>1</v>
      </c>
      <c r="K125" s="28" t="s">
        <v>113</v>
      </c>
      <c r="P125"/>
      <c r="Q125"/>
    </row>
    <row r="126" spans="2:17" ht="29.25" thickBot="1">
      <c r="B126" s="22">
        <v>47</v>
      </c>
      <c r="C126" s="23" t="s">
        <v>115</v>
      </c>
      <c r="D126" s="24" t="s">
        <v>161</v>
      </c>
      <c r="E126" s="23" t="s">
        <v>17</v>
      </c>
      <c r="F126" s="26"/>
      <c r="G126" s="25"/>
      <c r="H126" s="26"/>
      <c r="I126" s="26"/>
      <c r="J126" s="27">
        <v>1</v>
      </c>
      <c r="K126" s="28" t="s">
        <v>113</v>
      </c>
      <c r="P126"/>
      <c r="Q126"/>
    </row>
    <row r="127" spans="2:17" ht="29.25" thickBot="1">
      <c r="B127" s="22">
        <v>48</v>
      </c>
      <c r="C127" s="23" t="s">
        <v>115</v>
      </c>
      <c r="D127" s="24" t="s">
        <v>162</v>
      </c>
      <c r="E127" s="23" t="s">
        <v>17</v>
      </c>
      <c r="F127" s="26"/>
      <c r="G127" s="25"/>
      <c r="H127" s="26"/>
      <c r="I127" s="26"/>
      <c r="J127" s="27">
        <v>1</v>
      </c>
      <c r="K127" s="28" t="s">
        <v>113</v>
      </c>
      <c r="P127"/>
      <c r="Q127"/>
    </row>
    <row r="128" spans="2:17" ht="29.25" thickBot="1">
      <c r="B128" s="22">
        <v>49</v>
      </c>
      <c r="C128" s="23" t="s">
        <v>115</v>
      </c>
      <c r="D128" s="24" t="s">
        <v>163</v>
      </c>
      <c r="E128" s="23" t="s">
        <v>17</v>
      </c>
      <c r="F128" s="26"/>
      <c r="G128" s="25"/>
      <c r="H128" s="26"/>
      <c r="I128" s="26"/>
      <c r="J128" s="27">
        <v>1</v>
      </c>
      <c r="K128" s="28" t="s">
        <v>113</v>
      </c>
      <c r="P128"/>
      <c r="Q128"/>
    </row>
    <row r="129" spans="2:17" ht="43.5" thickBot="1">
      <c r="B129" s="22">
        <v>50</v>
      </c>
      <c r="C129" s="23" t="s">
        <v>115</v>
      </c>
      <c r="D129" s="24" t="s">
        <v>164</v>
      </c>
      <c r="E129" s="23" t="s">
        <v>17</v>
      </c>
      <c r="F129" s="26"/>
      <c r="G129" s="25"/>
      <c r="H129" s="26"/>
      <c r="I129" s="26"/>
      <c r="J129" s="27">
        <v>1</v>
      </c>
      <c r="K129" s="28" t="s">
        <v>113</v>
      </c>
      <c r="P129"/>
      <c r="Q129"/>
    </row>
    <row r="130" spans="2:17" ht="43.5" thickBot="1">
      <c r="B130" s="22">
        <v>51</v>
      </c>
      <c r="C130" s="23" t="s">
        <v>115</v>
      </c>
      <c r="D130" s="24" t="s">
        <v>165</v>
      </c>
      <c r="E130" s="23" t="s">
        <v>17</v>
      </c>
      <c r="F130" s="26"/>
      <c r="G130" s="25"/>
      <c r="H130" s="26"/>
      <c r="I130" s="26"/>
      <c r="J130" s="27">
        <v>1</v>
      </c>
      <c r="K130" s="28" t="s">
        <v>113</v>
      </c>
      <c r="P130"/>
      <c r="Q130"/>
    </row>
    <row r="131" spans="2:17">
      <c r="B131" s="22">
        <v>52</v>
      </c>
      <c r="C131" s="23" t="s">
        <v>115</v>
      </c>
      <c r="D131" s="24" t="s">
        <v>166</v>
      </c>
      <c r="E131" s="23" t="s">
        <v>17</v>
      </c>
      <c r="F131" s="26"/>
      <c r="G131" s="25"/>
      <c r="H131" s="26"/>
      <c r="I131" s="26"/>
      <c r="J131" s="27">
        <v>1</v>
      </c>
      <c r="K131" s="28" t="s">
        <v>113</v>
      </c>
      <c r="P131"/>
      <c r="Q131"/>
    </row>
    <row r="132" spans="2:17" ht="30.75" hidden="1" customHeight="1">
      <c r="B132" s="39" t="s">
        <v>20</v>
      </c>
      <c r="C132" s="39"/>
      <c r="D132" s="39"/>
      <c r="E132" s="39"/>
      <c r="F132" s="39"/>
      <c r="G132" s="39"/>
      <c r="H132" s="39"/>
      <c r="I132" s="39"/>
      <c r="J132" s="39"/>
      <c r="K132" s="39"/>
      <c r="O132" s="30"/>
      <c r="P132"/>
      <c r="Q132"/>
    </row>
    <row r="133" spans="2:17" ht="14.25">
      <c r="C133" s="40"/>
      <c r="D133" s="40"/>
      <c r="E133" s="40"/>
      <c r="F133" s="2"/>
      <c r="G133" s="2"/>
      <c r="H133" s="2"/>
      <c r="I133" s="2"/>
      <c r="J133" s="2"/>
      <c r="K133" s="2"/>
      <c r="L133" s="2"/>
      <c r="M133" s="31"/>
      <c r="N133" s="31"/>
      <c r="Q133" s="30"/>
    </row>
    <row r="134" spans="2:17" ht="15" customHeight="1">
      <c r="Q134" s="30"/>
    </row>
    <row r="135" spans="2:17" ht="14.25">
      <c r="C135" s="32" t="s">
        <v>21</v>
      </c>
      <c r="D135" s="32"/>
      <c r="E135" s="33"/>
      <c r="Q135" s="30"/>
    </row>
    <row r="136" spans="2:17" ht="14.25">
      <c r="C136" s="32"/>
      <c r="D136" s="32"/>
      <c r="E136" s="33"/>
      <c r="Q136" s="30"/>
    </row>
    <row r="137" spans="2:17" ht="14.25">
      <c r="C137" s="32"/>
      <c r="D137" s="32" t="s">
        <v>22</v>
      </c>
      <c r="E137" s="33"/>
      <c r="Q137" s="30"/>
    </row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</sheetData>
  <mergeCells count="4">
    <mergeCell ref="B9:M9"/>
    <mergeCell ref="B11:M11"/>
    <mergeCell ref="B132:K132"/>
    <mergeCell ref="C133:E133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30" customWidth="1"/>
    <col min="4" max="4" width="12.125" style="30" customWidth="1"/>
    <col min="5" max="5" width="10.25" style="30" customWidth="1"/>
  </cols>
  <sheetData>
    <row r="1" spans="1:8" ht="15.75">
      <c r="A1" s="34" t="s">
        <v>23</v>
      </c>
    </row>
    <row r="2" spans="1:8" ht="15.75">
      <c r="A2" s="35" t="s">
        <v>24</v>
      </c>
      <c r="E2" s="30">
        <v>1</v>
      </c>
      <c r="F2" s="30">
        <v>2</v>
      </c>
      <c r="G2" s="30">
        <v>3</v>
      </c>
      <c r="H2" s="30">
        <v>4</v>
      </c>
    </row>
    <row r="3" spans="1:8" ht="15.75">
      <c r="A3" s="35" t="s">
        <v>25</v>
      </c>
      <c r="C3" s="30">
        <v>1</v>
      </c>
      <c r="D3" s="36">
        <v>45352</v>
      </c>
      <c r="E3" s="30">
        <v>145</v>
      </c>
      <c r="G3" s="30">
        <v>1</v>
      </c>
      <c r="H3" s="30">
        <v>1</v>
      </c>
    </row>
    <row r="4" spans="1:8" ht="15.75">
      <c r="A4" s="35" t="s">
        <v>26</v>
      </c>
      <c r="C4" s="30">
        <v>2</v>
      </c>
      <c r="D4" s="36">
        <v>45383</v>
      </c>
      <c r="E4" s="30">
        <v>145</v>
      </c>
      <c r="F4" s="30">
        <v>16</v>
      </c>
      <c r="G4" s="30">
        <v>1</v>
      </c>
      <c r="H4" s="30">
        <v>1</v>
      </c>
    </row>
    <row r="5" spans="1:8" ht="15.75">
      <c r="A5" s="34" t="s">
        <v>27</v>
      </c>
      <c r="C5" s="30">
        <v>3</v>
      </c>
      <c r="D5" s="36">
        <v>45413</v>
      </c>
      <c r="E5" s="30">
        <v>145</v>
      </c>
      <c r="G5" s="30">
        <v>1</v>
      </c>
      <c r="H5" s="30">
        <v>1</v>
      </c>
    </row>
    <row r="6" spans="1:8" ht="15.75">
      <c r="A6" s="35" t="s">
        <v>24</v>
      </c>
      <c r="C6" s="30">
        <v>4</v>
      </c>
      <c r="D6" s="36">
        <v>45444</v>
      </c>
      <c r="E6" s="30">
        <v>145</v>
      </c>
      <c r="G6" s="30">
        <v>1</v>
      </c>
      <c r="H6" s="30">
        <v>1</v>
      </c>
    </row>
    <row r="7" spans="1:8" ht="15.75">
      <c r="A7" s="35" t="s">
        <v>28</v>
      </c>
      <c r="C7" s="30">
        <v>5</v>
      </c>
      <c r="D7" s="36">
        <v>45474</v>
      </c>
      <c r="E7" s="30">
        <v>145</v>
      </c>
      <c r="F7" s="30">
        <v>5</v>
      </c>
      <c r="G7" s="30">
        <v>1</v>
      </c>
      <c r="H7" s="30">
        <v>1</v>
      </c>
    </row>
    <row r="8" spans="1:8" ht="15.75">
      <c r="A8" s="35" t="s">
        <v>25</v>
      </c>
      <c r="C8" s="30">
        <v>6</v>
      </c>
      <c r="D8" s="36">
        <v>45505</v>
      </c>
      <c r="E8" s="30">
        <v>145</v>
      </c>
      <c r="G8" s="30">
        <v>1</v>
      </c>
      <c r="H8" s="30">
        <v>1</v>
      </c>
    </row>
    <row r="9" spans="1:8" ht="15.75">
      <c r="A9" s="35" t="s">
        <v>29</v>
      </c>
      <c r="C9" s="30">
        <v>7</v>
      </c>
      <c r="D9" s="36">
        <v>45536</v>
      </c>
      <c r="E9" s="30">
        <v>145</v>
      </c>
      <c r="G9" s="30">
        <v>1</v>
      </c>
      <c r="H9" s="30">
        <v>1</v>
      </c>
    </row>
    <row r="10" spans="1:8" ht="15.75">
      <c r="A10" s="34" t="s">
        <v>30</v>
      </c>
      <c r="C10" s="30">
        <v>8</v>
      </c>
      <c r="D10" s="36">
        <v>45566</v>
      </c>
      <c r="E10" s="30">
        <v>145</v>
      </c>
      <c r="F10" s="30">
        <v>34</v>
      </c>
      <c r="G10" s="30">
        <v>1</v>
      </c>
      <c r="H10" s="30">
        <v>1</v>
      </c>
    </row>
    <row r="11" spans="1:8" ht="15.75">
      <c r="A11" s="35" t="s">
        <v>24</v>
      </c>
      <c r="C11" s="30">
        <v>9</v>
      </c>
      <c r="D11" s="36">
        <v>45597</v>
      </c>
      <c r="E11" s="30">
        <v>145</v>
      </c>
      <c r="G11" s="30">
        <v>1</v>
      </c>
      <c r="H11" s="30">
        <v>1</v>
      </c>
    </row>
    <row r="12" spans="1:8" ht="15.75">
      <c r="A12" s="35" t="s">
        <v>31</v>
      </c>
      <c r="C12" s="30">
        <v>10</v>
      </c>
      <c r="D12" s="36">
        <v>45627</v>
      </c>
      <c r="E12" s="30">
        <v>145</v>
      </c>
      <c r="F12" s="30">
        <v>15</v>
      </c>
      <c r="G12" s="30">
        <v>1</v>
      </c>
      <c r="H12" s="30">
        <v>1</v>
      </c>
    </row>
    <row r="13" spans="1:8" ht="15.75">
      <c r="A13" s="35" t="s">
        <v>26</v>
      </c>
      <c r="C13" s="30">
        <v>11</v>
      </c>
      <c r="D13" s="36">
        <v>45658</v>
      </c>
      <c r="E13" s="30">
        <v>145</v>
      </c>
      <c r="G13" s="30">
        <v>1</v>
      </c>
      <c r="H13" s="30">
        <v>1</v>
      </c>
    </row>
    <row r="14" spans="1:8" ht="15.75">
      <c r="A14" s="34" t="s">
        <v>32</v>
      </c>
      <c r="C14" s="30">
        <v>12</v>
      </c>
      <c r="D14" s="36">
        <v>45689</v>
      </c>
      <c r="E14" s="30">
        <v>145</v>
      </c>
      <c r="G14" s="30">
        <v>1</v>
      </c>
      <c r="H14" s="30">
        <v>1</v>
      </c>
    </row>
    <row r="15" spans="1:8" ht="15.75">
      <c r="A15" s="35" t="s">
        <v>24</v>
      </c>
      <c r="E15" s="30">
        <f>SUM(E3:E14)</f>
        <v>1740</v>
      </c>
      <c r="F15" s="30">
        <f>SUM(F3:F14)</f>
        <v>70</v>
      </c>
      <c r="G15" s="30">
        <f>SUM(G3:G14)</f>
        <v>12</v>
      </c>
      <c r="H15" s="30">
        <f>SUM(H3:H14)</f>
        <v>12</v>
      </c>
    </row>
    <row r="16" spans="1:8" ht="15.75">
      <c r="A16" s="35" t="s">
        <v>25</v>
      </c>
      <c r="E16" s="30">
        <f>130*12</f>
        <v>1560</v>
      </c>
      <c r="F16" s="30">
        <v>60</v>
      </c>
    </row>
    <row r="17" spans="1:6" ht="15.75">
      <c r="A17" s="35" t="s">
        <v>26</v>
      </c>
      <c r="E17" s="30">
        <f>13*12</f>
        <v>156</v>
      </c>
      <c r="F17" s="30">
        <v>8</v>
      </c>
    </row>
    <row r="18" spans="1:6" ht="15.75">
      <c r="A18" s="34" t="s">
        <v>33</v>
      </c>
      <c r="E18" s="30">
        <f>2*12</f>
        <v>24</v>
      </c>
      <c r="F18" s="30">
        <v>2</v>
      </c>
    </row>
    <row r="19" spans="1:6" ht="15.75">
      <c r="A19" s="35" t="s">
        <v>24</v>
      </c>
    </row>
    <row r="20" spans="1:6" ht="15.75">
      <c r="A20" s="35" t="s">
        <v>34</v>
      </c>
    </row>
    <row r="21" spans="1:6" ht="15.75">
      <c r="A21" s="35" t="s">
        <v>25</v>
      </c>
    </row>
    <row r="22" spans="1:6" ht="15.75">
      <c r="A22" s="35" t="s">
        <v>29</v>
      </c>
    </row>
    <row r="23" spans="1:6" ht="15.75">
      <c r="A23" s="34" t="s">
        <v>35</v>
      </c>
    </row>
    <row r="24" spans="1:6" ht="15.75">
      <c r="A24" s="35" t="s">
        <v>24</v>
      </c>
    </row>
    <row r="25" spans="1:6" ht="15.75">
      <c r="A25" s="35" t="s">
        <v>25</v>
      </c>
    </row>
    <row r="26" spans="1:6" ht="15.75">
      <c r="A26" s="35" t="s">
        <v>26</v>
      </c>
    </row>
    <row r="27" spans="1:6" ht="15.75">
      <c r="A27" s="34" t="s">
        <v>36</v>
      </c>
    </row>
    <row r="28" spans="1:6" ht="15.75">
      <c r="A28" s="35" t="s">
        <v>24</v>
      </c>
    </row>
    <row r="29" spans="1:6" ht="15.75">
      <c r="A29" s="35" t="s">
        <v>25</v>
      </c>
    </row>
    <row r="30" spans="1:6" ht="15.75">
      <c r="A30" s="35" t="s">
        <v>26</v>
      </c>
    </row>
    <row r="31" spans="1:6" ht="15.75">
      <c r="A31" s="34" t="s">
        <v>37</v>
      </c>
    </row>
    <row r="32" spans="1:6" ht="15.75">
      <c r="A32" s="35" t="s">
        <v>24</v>
      </c>
    </row>
    <row r="33" spans="1:1" ht="15.75">
      <c r="A33" s="35" t="s">
        <v>38</v>
      </c>
    </row>
    <row r="34" spans="1:1" ht="15.75">
      <c r="A34" s="35" t="s">
        <v>25</v>
      </c>
    </row>
    <row r="35" spans="1:1" ht="15.75">
      <c r="A35" s="35" t="s">
        <v>29</v>
      </c>
    </row>
    <row r="36" spans="1:1" ht="15.75">
      <c r="A36" s="34" t="s">
        <v>39</v>
      </c>
    </row>
    <row r="37" spans="1:1" ht="15.75">
      <c r="A37" s="35" t="s">
        <v>24</v>
      </c>
    </row>
    <row r="38" spans="1:1" ht="15.75">
      <c r="A38" s="35" t="s">
        <v>25</v>
      </c>
    </row>
    <row r="39" spans="1:1" ht="15.75">
      <c r="A39" s="35" t="s">
        <v>26</v>
      </c>
    </row>
    <row r="40" spans="1:1" ht="15.75">
      <c r="A40" s="34" t="s">
        <v>40</v>
      </c>
    </row>
    <row r="41" spans="1:1" ht="15.75">
      <c r="A41" s="35" t="s">
        <v>24</v>
      </c>
    </row>
    <row r="42" spans="1:1" ht="15.75">
      <c r="A42" s="35" t="s">
        <v>41</v>
      </c>
    </row>
    <row r="43" spans="1:1" ht="15.75">
      <c r="A43" s="35" t="s">
        <v>25</v>
      </c>
    </row>
    <row r="44" spans="1:1" ht="15.75">
      <c r="A44" s="35" t="s">
        <v>29</v>
      </c>
    </row>
    <row r="45" spans="1:1" ht="15.75">
      <c r="A45" s="34" t="s">
        <v>42</v>
      </c>
    </row>
    <row r="46" spans="1:1" ht="15.75">
      <c r="A46" s="35" t="s">
        <v>24</v>
      </c>
    </row>
    <row r="47" spans="1:1" ht="15.75">
      <c r="A47" s="35" t="s">
        <v>25</v>
      </c>
    </row>
    <row r="48" spans="1:1" ht="15.75">
      <c r="A48" s="35" t="s">
        <v>26</v>
      </c>
    </row>
    <row r="49" spans="1:1" ht="15.75">
      <c r="A49" s="34" t="s">
        <v>43</v>
      </c>
    </row>
    <row r="50" spans="1:1" ht="15.75">
      <c r="A50" s="35" t="s">
        <v>24</v>
      </c>
    </row>
    <row r="51" spans="1:1" ht="15.75">
      <c r="A51" s="35" t="s">
        <v>25</v>
      </c>
    </row>
    <row r="52" spans="1:1" ht="15" customHeight="1">
      <c r="A52" s="37" t="s">
        <v>26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услуги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3</cp:revision>
  <dcterms:created xsi:type="dcterms:W3CDTF">2006-09-16T00:00:00Z</dcterms:created>
  <dcterms:modified xsi:type="dcterms:W3CDTF">2026-06-30T08:34:20Z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